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360" windowWidth="22755" windowHeight="8475" firstSheet="10" activeTab="15"/>
  </bookViews>
  <sheets>
    <sheet name="CRS FDD Test 1" sheetId="18" r:id="rId1"/>
    <sheet name="CRS FDD Test 2" sheetId="19" r:id="rId2"/>
    <sheet name="CRS FDD Test 3" sheetId="23" r:id="rId3"/>
    <sheet name="CRS FDD Test 4" sheetId="24" r:id="rId4"/>
    <sheet name="CRS TDD Test 1" sheetId="20" r:id="rId5"/>
    <sheet name="CRS TDD Test 2" sheetId="21" r:id="rId6"/>
    <sheet name="CRS TDD Test 3" sheetId="25" r:id="rId7"/>
    <sheet name="CRS TDD Test 4" sheetId="26" r:id="rId8"/>
    <sheet name="CSI-RS FDD Test 1" sheetId="28" r:id="rId9"/>
    <sheet name="CSI-RS FDD Test 2" sheetId="29" r:id="rId10"/>
    <sheet name="CSI-RS FDD Test 3" sheetId="30" r:id="rId11"/>
    <sheet name="CSI-RS FDD Test 4" sheetId="27" r:id="rId12"/>
    <sheet name="CSI-RS TDD Test 1" sheetId="31" r:id="rId13"/>
    <sheet name="CSI-RS TDD Test 2" sheetId="32" r:id="rId14"/>
    <sheet name="CSI-RS TDD Test 3" sheetId="33" r:id="rId15"/>
    <sheet name="CSI-RS TDD Test 4" sheetId="34" r:id="rId16"/>
  </sheets>
  <externalReferences>
    <externalReference r:id="rId17"/>
  </externalReferences>
  <calcPr calcId="145621"/>
</workbook>
</file>

<file path=xl/calcChain.xml><?xml version="1.0" encoding="utf-8"?>
<calcChain xmlns="http://schemas.openxmlformats.org/spreadsheetml/2006/main">
  <c r="K27" i="34" l="1"/>
  <c r="H27" i="34"/>
  <c r="E27" i="34"/>
  <c r="B27" i="34"/>
  <c r="K26" i="34"/>
  <c r="H26" i="34"/>
  <c r="E26" i="34"/>
  <c r="B26" i="34"/>
  <c r="K25" i="34"/>
  <c r="H25" i="34"/>
  <c r="E25" i="34"/>
  <c r="B25" i="34"/>
  <c r="K24" i="34"/>
  <c r="H24" i="34"/>
  <c r="E24" i="34"/>
  <c r="B24" i="34"/>
  <c r="K23" i="34"/>
  <c r="H23" i="34"/>
  <c r="E23" i="34"/>
  <c r="B23" i="34"/>
  <c r="K22" i="34"/>
  <c r="H22" i="34"/>
  <c r="E22" i="34"/>
  <c r="B22" i="34"/>
  <c r="K21" i="34"/>
  <c r="H21" i="34"/>
  <c r="E21" i="34"/>
  <c r="B21" i="34"/>
  <c r="K20" i="34"/>
  <c r="H20" i="34"/>
  <c r="E20" i="34"/>
  <c r="B20" i="34"/>
  <c r="K19" i="34"/>
  <c r="H19" i="34"/>
  <c r="E19" i="34"/>
  <c r="B19" i="34"/>
  <c r="K18" i="34"/>
  <c r="H18" i="34"/>
  <c r="E18" i="34"/>
  <c r="B18" i="34"/>
  <c r="K17" i="34"/>
  <c r="H17" i="34"/>
  <c r="E17" i="34"/>
  <c r="B17" i="34"/>
  <c r="K16" i="34"/>
  <c r="H16" i="34"/>
  <c r="E16" i="34"/>
  <c r="B16" i="34"/>
  <c r="K15" i="34"/>
  <c r="H15" i="34"/>
  <c r="E15" i="34"/>
  <c r="B15" i="34"/>
  <c r="K14" i="34"/>
  <c r="H14" i="34"/>
  <c r="E14" i="34"/>
  <c r="B14" i="34"/>
  <c r="K13" i="34"/>
  <c r="H13" i="34"/>
  <c r="E13" i="34"/>
  <c r="B13" i="34"/>
  <c r="K12" i="34"/>
  <c r="H12" i="34"/>
  <c r="E12" i="34"/>
  <c r="B12" i="34"/>
  <c r="V11" i="34"/>
  <c r="M11" i="34"/>
  <c r="L11" i="34"/>
  <c r="K11" i="34"/>
  <c r="J11" i="34"/>
  <c r="I11" i="34"/>
  <c r="H11" i="34"/>
  <c r="G11" i="34"/>
  <c r="F11" i="34"/>
  <c r="E11" i="34"/>
  <c r="D11" i="34"/>
  <c r="C11" i="34"/>
  <c r="B11" i="34"/>
  <c r="K27" i="33"/>
  <c r="H27" i="33"/>
  <c r="E27" i="33"/>
  <c r="B27" i="33"/>
  <c r="K26" i="33"/>
  <c r="H26" i="33"/>
  <c r="E26" i="33"/>
  <c r="B26" i="33"/>
  <c r="K25" i="33"/>
  <c r="H25" i="33"/>
  <c r="E25" i="33"/>
  <c r="B25" i="33"/>
  <c r="K24" i="33"/>
  <c r="H24" i="33"/>
  <c r="E24" i="33"/>
  <c r="B24" i="33"/>
  <c r="K23" i="33"/>
  <c r="H23" i="33"/>
  <c r="E23" i="33"/>
  <c r="B23" i="33"/>
  <c r="K22" i="33"/>
  <c r="H22" i="33"/>
  <c r="E22" i="33"/>
  <c r="B22" i="33"/>
  <c r="K21" i="33"/>
  <c r="H21" i="33"/>
  <c r="E21" i="33"/>
  <c r="B21" i="33"/>
  <c r="K20" i="33"/>
  <c r="H20" i="33"/>
  <c r="E20" i="33"/>
  <c r="B20" i="33"/>
  <c r="K19" i="33"/>
  <c r="H19" i="33"/>
  <c r="E19" i="33"/>
  <c r="B19" i="33"/>
  <c r="K18" i="33"/>
  <c r="H18" i="33"/>
  <c r="E18" i="33"/>
  <c r="B18" i="33"/>
  <c r="K17" i="33"/>
  <c r="H17" i="33"/>
  <c r="E17" i="33"/>
  <c r="B17" i="33"/>
  <c r="K16" i="33"/>
  <c r="H16" i="33"/>
  <c r="E16" i="33"/>
  <c r="B16" i="33"/>
  <c r="K15" i="33"/>
  <c r="H15" i="33"/>
  <c r="E15" i="33"/>
  <c r="B15" i="33"/>
  <c r="K14" i="33"/>
  <c r="H14" i="33"/>
  <c r="E14" i="33"/>
  <c r="B14" i="33"/>
  <c r="K13" i="33"/>
  <c r="H13" i="33"/>
  <c r="E13" i="33"/>
  <c r="B13" i="33"/>
  <c r="K12" i="33"/>
  <c r="H12" i="33"/>
  <c r="E12" i="33"/>
  <c r="B12" i="33"/>
  <c r="V11" i="33"/>
  <c r="M11" i="33"/>
  <c r="L11" i="33"/>
  <c r="K11" i="33"/>
  <c r="J11" i="33"/>
  <c r="I11" i="33"/>
  <c r="H11" i="33"/>
  <c r="G11" i="33"/>
  <c r="F11" i="33"/>
  <c r="E11" i="33"/>
  <c r="D11" i="33"/>
  <c r="C11" i="33"/>
  <c r="B11" i="33"/>
  <c r="K27" i="32"/>
  <c r="H27" i="32"/>
  <c r="E27" i="32"/>
  <c r="B27" i="32"/>
  <c r="K26" i="32"/>
  <c r="H26" i="32"/>
  <c r="E26" i="32"/>
  <c r="B26" i="32"/>
  <c r="K25" i="32"/>
  <c r="H25" i="32"/>
  <c r="E25" i="32"/>
  <c r="B25" i="32"/>
  <c r="K24" i="32"/>
  <c r="H24" i="32"/>
  <c r="E24" i="32"/>
  <c r="B24" i="32"/>
  <c r="K23" i="32"/>
  <c r="H23" i="32"/>
  <c r="E23" i="32"/>
  <c r="B23" i="32"/>
  <c r="K22" i="32"/>
  <c r="H22" i="32"/>
  <c r="E22" i="32"/>
  <c r="B22" i="32"/>
  <c r="K21" i="32"/>
  <c r="H21" i="32"/>
  <c r="E21" i="32"/>
  <c r="B21" i="32"/>
  <c r="K20" i="32"/>
  <c r="H20" i="32"/>
  <c r="E20" i="32"/>
  <c r="B20" i="32"/>
  <c r="K19" i="32"/>
  <c r="H19" i="32"/>
  <c r="E19" i="32"/>
  <c r="B19" i="32"/>
  <c r="K18" i="32"/>
  <c r="H18" i="32"/>
  <c r="E18" i="32"/>
  <c r="B18" i="32"/>
  <c r="K17" i="32"/>
  <c r="H17" i="32"/>
  <c r="E17" i="32"/>
  <c r="B17" i="32"/>
  <c r="K16" i="32"/>
  <c r="H16" i="32"/>
  <c r="E16" i="32"/>
  <c r="B16" i="32"/>
  <c r="K15" i="32"/>
  <c r="H15" i="32"/>
  <c r="E15" i="32"/>
  <c r="B15" i="32"/>
  <c r="K14" i="32"/>
  <c r="H14" i="32"/>
  <c r="E14" i="32"/>
  <c r="B14" i="32"/>
  <c r="K13" i="32"/>
  <c r="H13" i="32"/>
  <c r="E13" i="32"/>
  <c r="B13" i="32"/>
  <c r="K12" i="32"/>
  <c r="H12" i="32"/>
  <c r="E12" i="32"/>
  <c r="B12" i="32"/>
  <c r="V11" i="32"/>
  <c r="M11" i="32"/>
  <c r="L11" i="32"/>
  <c r="K11" i="32"/>
  <c r="J11" i="32"/>
  <c r="I11" i="32"/>
  <c r="H11" i="32"/>
  <c r="G11" i="32"/>
  <c r="F11" i="32"/>
  <c r="E11" i="32"/>
  <c r="D11" i="32"/>
  <c r="C11" i="32"/>
  <c r="B11" i="32"/>
  <c r="K27" i="31"/>
  <c r="H27" i="31"/>
  <c r="E27" i="31"/>
  <c r="B27" i="31"/>
  <c r="K26" i="31"/>
  <c r="H26" i="31"/>
  <c r="E26" i="31"/>
  <c r="B26" i="31"/>
  <c r="K25" i="31"/>
  <c r="H25" i="31"/>
  <c r="E25" i="31"/>
  <c r="B25" i="31"/>
  <c r="K24" i="31"/>
  <c r="H24" i="31"/>
  <c r="E24" i="31"/>
  <c r="B24" i="31"/>
  <c r="K23" i="31"/>
  <c r="H23" i="31"/>
  <c r="E23" i="31"/>
  <c r="B23" i="31"/>
  <c r="K22" i="31"/>
  <c r="H22" i="31"/>
  <c r="E22" i="31"/>
  <c r="B22" i="31"/>
  <c r="K21" i="31"/>
  <c r="H21" i="31"/>
  <c r="E21" i="31"/>
  <c r="B21" i="31"/>
  <c r="K20" i="31"/>
  <c r="H20" i="31"/>
  <c r="E20" i="31"/>
  <c r="B20" i="31"/>
  <c r="K19" i="31"/>
  <c r="H19" i="31"/>
  <c r="E19" i="31"/>
  <c r="B19" i="31"/>
  <c r="K18" i="31"/>
  <c r="H18" i="31"/>
  <c r="E18" i="31"/>
  <c r="B18" i="31"/>
  <c r="K17" i="31"/>
  <c r="H17" i="31"/>
  <c r="E17" i="31"/>
  <c r="B17" i="31"/>
  <c r="K16" i="31"/>
  <c r="H16" i="31"/>
  <c r="E16" i="31"/>
  <c r="B16" i="31"/>
  <c r="K15" i="31"/>
  <c r="H15" i="31"/>
  <c r="E15" i="31"/>
  <c r="B15" i="31"/>
  <c r="K14" i="31"/>
  <c r="H14" i="31"/>
  <c r="E14" i="31"/>
  <c r="B14" i="31"/>
  <c r="K13" i="31"/>
  <c r="H13" i="31"/>
  <c r="E13" i="31"/>
  <c r="B13" i="31"/>
  <c r="K12" i="31"/>
  <c r="H12" i="31"/>
  <c r="E12" i="31"/>
  <c r="B12" i="31"/>
  <c r="V11" i="31"/>
  <c r="M11" i="31"/>
  <c r="L11" i="31"/>
  <c r="K11" i="31"/>
  <c r="J11" i="31"/>
  <c r="I11" i="31"/>
  <c r="H11" i="31"/>
  <c r="G11" i="31"/>
  <c r="F11" i="31"/>
  <c r="E11" i="31"/>
  <c r="D11" i="31"/>
  <c r="C11" i="31"/>
  <c r="B11" i="31"/>
  <c r="K27" i="30"/>
  <c r="H27" i="30"/>
  <c r="E27" i="30"/>
  <c r="B27" i="30"/>
  <c r="K26" i="30"/>
  <c r="H26" i="30"/>
  <c r="E26" i="30"/>
  <c r="B26" i="30"/>
  <c r="K25" i="30"/>
  <c r="H25" i="30"/>
  <c r="E25" i="30"/>
  <c r="B25" i="30"/>
  <c r="K24" i="30"/>
  <c r="H24" i="30"/>
  <c r="E24" i="30"/>
  <c r="B24" i="30"/>
  <c r="K23" i="30"/>
  <c r="H23" i="30"/>
  <c r="E23" i="30"/>
  <c r="B23" i="30"/>
  <c r="K22" i="30"/>
  <c r="H22" i="30"/>
  <c r="E22" i="30"/>
  <c r="B22" i="30"/>
  <c r="K21" i="30"/>
  <c r="H21" i="30"/>
  <c r="E21" i="30"/>
  <c r="B21" i="30"/>
  <c r="K20" i="30"/>
  <c r="H20" i="30"/>
  <c r="E20" i="30"/>
  <c r="B20" i="30"/>
  <c r="K19" i="30"/>
  <c r="H19" i="30"/>
  <c r="E19" i="30"/>
  <c r="B19" i="30"/>
  <c r="K18" i="30"/>
  <c r="H18" i="30"/>
  <c r="E18" i="30"/>
  <c r="B18" i="30"/>
  <c r="K17" i="30"/>
  <c r="H17" i="30"/>
  <c r="E17" i="30"/>
  <c r="B17" i="30"/>
  <c r="K16" i="30"/>
  <c r="H16" i="30"/>
  <c r="E16" i="30"/>
  <c r="B16" i="30"/>
  <c r="K15" i="30"/>
  <c r="H15" i="30"/>
  <c r="E15" i="30"/>
  <c r="B15" i="30"/>
  <c r="K14" i="30"/>
  <c r="H14" i="30"/>
  <c r="E14" i="30"/>
  <c r="B14" i="30"/>
  <c r="K13" i="30"/>
  <c r="H13" i="30"/>
  <c r="E13" i="30"/>
  <c r="B13" i="30"/>
  <c r="K12" i="30"/>
  <c r="H12" i="30"/>
  <c r="E12" i="30"/>
  <c r="B12" i="30"/>
  <c r="V11" i="30"/>
  <c r="M11" i="30"/>
  <c r="L11" i="30"/>
  <c r="K11" i="30"/>
  <c r="J11" i="30"/>
  <c r="I11" i="30"/>
  <c r="H11" i="30"/>
  <c r="G11" i="30"/>
  <c r="F11" i="30"/>
  <c r="E11" i="30"/>
  <c r="D11" i="30"/>
  <c r="C11" i="30"/>
  <c r="B11" i="30"/>
  <c r="K27" i="29"/>
  <c r="H27" i="29"/>
  <c r="E27" i="29"/>
  <c r="B27" i="29"/>
  <c r="K26" i="29"/>
  <c r="H26" i="29"/>
  <c r="E26" i="29"/>
  <c r="B26" i="29"/>
  <c r="K25" i="29"/>
  <c r="H25" i="29"/>
  <c r="E25" i="29"/>
  <c r="B25" i="29"/>
  <c r="K24" i="29"/>
  <c r="H24" i="29"/>
  <c r="E24" i="29"/>
  <c r="B24" i="29"/>
  <c r="K23" i="29"/>
  <c r="H23" i="29"/>
  <c r="E23" i="29"/>
  <c r="B23" i="29"/>
  <c r="K22" i="29"/>
  <c r="H22" i="29"/>
  <c r="E22" i="29"/>
  <c r="B22" i="29"/>
  <c r="K21" i="29"/>
  <c r="H21" i="29"/>
  <c r="E21" i="29"/>
  <c r="B21" i="29"/>
  <c r="K20" i="29"/>
  <c r="H20" i="29"/>
  <c r="E20" i="29"/>
  <c r="B20" i="29"/>
  <c r="K19" i="29"/>
  <c r="H19" i="29"/>
  <c r="E19" i="29"/>
  <c r="B19" i="29"/>
  <c r="K18" i="29"/>
  <c r="H18" i="29"/>
  <c r="E18" i="29"/>
  <c r="B18" i="29"/>
  <c r="K17" i="29"/>
  <c r="H17" i="29"/>
  <c r="E17" i="29"/>
  <c r="B17" i="29"/>
  <c r="K16" i="29"/>
  <c r="H16" i="29"/>
  <c r="E16" i="29"/>
  <c r="B16" i="29"/>
  <c r="K15" i="29"/>
  <c r="H15" i="29"/>
  <c r="E15" i="29"/>
  <c r="B15" i="29"/>
  <c r="K14" i="29"/>
  <c r="H14" i="29"/>
  <c r="E14" i="29"/>
  <c r="B14" i="29"/>
  <c r="K13" i="29"/>
  <c r="H13" i="29"/>
  <c r="E13" i="29"/>
  <c r="B13" i="29"/>
  <c r="K12" i="29"/>
  <c r="H12" i="29"/>
  <c r="E12" i="29"/>
  <c r="B12" i="29"/>
  <c r="V11" i="29"/>
  <c r="M11" i="29"/>
  <c r="L11" i="29"/>
  <c r="K11" i="29"/>
  <c r="J11" i="29"/>
  <c r="I11" i="29"/>
  <c r="H11" i="29"/>
  <c r="G11" i="29"/>
  <c r="F11" i="29"/>
  <c r="E11" i="29"/>
  <c r="D11" i="29"/>
  <c r="C11" i="29"/>
  <c r="B11" i="29"/>
  <c r="K27" i="28"/>
  <c r="H27" i="28"/>
  <c r="E27" i="28"/>
  <c r="B27" i="28"/>
  <c r="K26" i="28"/>
  <c r="H26" i="28"/>
  <c r="E26" i="28"/>
  <c r="B26" i="28"/>
  <c r="K25" i="28"/>
  <c r="H25" i="28"/>
  <c r="E25" i="28"/>
  <c r="B25" i="28"/>
  <c r="K24" i="28"/>
  <c r="H24" i="28"/>
  <c r="E24" i="28"/>
  <c r="B24" i="28"/>
  <c r="K23" i="28"/>
  <c r="H23" i="28"/>
  <c r="E23" i="28"/>
  <c r="B23" i="28"/>
  <c r="K22" i="28"/>
  <c r="H22" i="28"/>
  <c r="E22" i="28"/>
  <c r="B22" i="28"/>
  <c r="K21" i="28"/>
  <c r="H21" i="28"/>
  <c r="E21" i="28"/>
  <c r="B21" i="28"/>
  <c r="K20" i="28"/>
  <c r="H20" i="28"/>
  <c r="E20" i="28"/>
  <c r="B20" i="28"/>
  <c r="K19" i="28"/>
  <c r="H19" i="28"/>
  <c r="E19" i="28"/>
  <c r="B19" i="28"/>
  <c r="K18" i="28"/>
  <c r="H18" i="28"/>
  <c r="E18" i="28"/>
  <c r="B18" i="28"/>
  <c r="K17" i="28"/>
  <c r="H17" i="28"/>
  <c r="E17" i="28"/>
  <c r="B17" i="28"/>
  <c r="K16" i="28"/>
  <c r="H16" i="28"/>
  <c r="E16" i="28"/>
  <c r="B16" i="28"/>
  <c r="K15" i="28"/>
  <c r="H15" i="28"/>
  <c r="E15" i="28"/>
  <c r="B15" i="28"/>
  <c r="K14" i="28"/>
  <c r="H14" i="28"/>
  <c r="E14" i="28"/>
  <c r="B14" i="28"/>
  <c r="K13" i="28"/>
  <c r="H13" i="28"/>
  <c r="E13" i="28"/>
  <c r="B13" i="28"/>
  <c r="K12" i="28"/>
  <c r="H12" i="28"/>
  <c r="E12" i="28"/>
  <c r="B12" i="28"/>
  <c r="V11" i="28"/>
  <c r="M11" i="28"/>
  <c r="L11" i="28"/>
  <c r="K11" i="28"/>
  <c r="J11" i="28"/>
  <c r="I11" i="28"/>
  <c r="H11" i="28"/>
  <c r="G11" i="28"/>
  <c r="F11" i="28"/>
  <c r="E11" i="28"/>
  <c r="D11" i="28"/>
  <c r="C11" i="28"/>
  <c r="B11" i="28"/>
  <c r="K27" i="27"/>
  <c r="H27" i="27"/>
  <c r="E27" i="27"/>
  <c r="B27" i="27"/>
  <c r="K26" i="27"/>
  <c r="H26" i="27"/>
  <c r="E26" i="27"/>
  <c r="B26" i="27"/>
  <c r="K25" i="27"/>
  <c r="H25" i="27"/>
  <c r="E25" i="27"/>
  <c r="B25" i="27"/>
  <c r="K24" i="27"/>
  <c r="H24" i="27"/>
  <c r="E24" i="27"/>
  <c r="B24" i="27"/>
  <c r="K23" i="27"/>
  <c r="H23" i="27"/>
  <c r="E23" i="27"/>
  <c r="B23" i="27"/>
  <c r="K22" i="27"/>
  <c r="H22" i="27"/>
  <c r="E22" i="27"/>
  <c r="B22" i="27"/>
  <c r="K21" i="27"/>
  <c r="H21" i="27"/>
  <c r="E21" i="27"/>
  <c r="B21" i="27"/>
  <c r="K20" i="27"/>
  <c r="H20" i="27"/>
  <c r="E20" i="27"/>
  <c r="B20" i="27"/>
  <c r="K19" i="27"/>
  <c r="H19" i="27"/>
  <c r="E19" i="27"/>
  <c r="B19" i="27"/>
  <c r="K18" i="27"/>
  <c r="H18" i="27"/>
  <c r="E18" i="27"/>
  <c r="B18" i="27"/>
  <c r="K17" i="27"/>
  <c r="H17" i="27"/>
  <c r="E17" i="27"/>
  <c r="B17" i="27"/>
  <c r="K16" i="27"/>
  <c r="H16" i="27"/>
  <c r="E16" i="27"/>
  <c r="B16" i="27"/>
  <c r="K15" i="27"/>
  <c r="H15" i="27"/>
  <c r="E15" i="27"/>
  <c r="B15" i="27"/>
  <c r="K14" i="27"/>
  <c r="H14" i="27"/>
  <c r="E14" i="27"/>
  <c r="B14" i="27"/>
  <c r="K13" i="27"/>
  <c r="H13" i="27"/>
  <c r="E13" i="27"/>
  <c r="B13" i="27"/>
  <c r="K12" i="27"/>
  <c r="H12" i="27"/>
  <c r="E12" i="27"/>
  <c r="B12" i="27"/>
  <c r="V11" i="27"/>
  <c r="M11" i="27"/>
  <c r="L11" i="27"/>
  <c r="K11" i="27"/>
  <c r="J11" i="27"/>
  <c r="I11" i="27"/>
  <c r="H11" i="27"/>
  <c r="G11" i="27"/>
  <c r="F11" i="27"/>
  <c r="E11" i="27"/>
  <c r="D11" i="27"/>
  <c r="C11" i="27"/>
  <c r="B11" i="27"/>
  <c r="K27" i="26"/>
  <c r="H27" i="26"/>
  <c r="E27" i="26"/>
  <c r="B27" i="26"/>
  <c r="K26" i="26"/>
  <c r="H26" i="26"/>
  <c r="E26" i="26"/>
  <c r="B26" i="26"/>
  <c r="K25" i="26"/>
  <c r="H25" i="26"/>
  <c r="E25" i="26"/>
  <c r="B25" i="26"/>
  <c r="K24" i="26"/>
  <c r="H24" i="26"/>
  <c r="E24" i="26"/>
  <c r="B24" i="26"/>
  <c r="K23" i="26"/>
  <c r="H23" i="26"/>
  <c r="E23" i="26"/>
  <c r="B23" i="26"/>
  <c r="K22" i="26"/>
  <c r="H22" i="26"/>
  <c r="E22" i="26"/>
  <c r="B22" i="26"/>
  <c r="K21" i="26"/>
  <c r="H21" i="26"/>
  <c r="E21" i="26"/>
  <c r="B21" i="26"/>
  <c r="K20" i="26"/>
  <c r="H20" i="26"/>
  <c r="E20" i="26"/>
  <c r="B20" i="26"/>
  <c r="K19" i="26"/>
  <c r="H19" i="26"/>
  <c r="E19" i="26"/>
  <c r="B19" i="26"/>
  <c r="K18" i="26"/>
  <c r="H18" i="26"/>
  <c r="E18" i="26"/>
  <c r="B18" i="26"/>
  <c r="K17" i="26"/>
  <c r="H17" i="26"/>
  <c r="E17" i="26"/>
  <c r="B17" i="26"/>
  <c r="K16" i="26"/>
  <c r="H16" i="26"/>
  <c r="E16" i="26"/>
  <c r="B16" i="26"/>
  <c r="K15" i="26"/>
  <c r="H15" i="26"/>
  <c r="E15" i="26"/>
  <c r="B15" i="26"/>
  <c r="K14" i="26"/>
  <c r="H14" i="26"/>
  <c r="E14" i="26"/>
  <c r="B14" i="26"/>
  <c r="K13" i="26"/>
  <c r="H13" i="26"/>
  <c r="E13" i="26"/>
  <c r="B13" i="26"/>
  <c r="K12" i="26"/>
  <c r="H12" i="26"/>
  <c r="E12" i="26"/>
  <c r="B12" i="26"/>
  <c r="V11" i="26"/>
  <c r="M11" i="26"/>
  <c r="L11" i="26"/>
  <c r="K11" i="26"/>
  <c r="J11" i="26"/>
  <c r="I11" i="26"/>
  <c r="H11" i="26"/>
  <c r="G11" i="26"/>
  <c r="F11" i="26"/>
  <c r="E11" i="26"/>
  <c r="D11" i="26"/>
  <c r="C11" i="26"/>
  <c r="B11" i="26"/>
  <c r="K27" i="25"/>
  <c r="H27" i="25"/>
  <c r="E27" i="25"/>
  <c r="B27" i="25"/>
  <c r="K26" i="25"/>
  <c r="H26" i="25"/>
  <c r="E26" i="25"/>
  <c r="B26" i="25"/>
  <c r="K25" i="25"/>
  <c r="H25" i="25"/>
  <c r="E25" i="25"/>
  <c r="B25" i="25"/>
  <c r="K24" i="25"/>
  <c r="H24" i="25"/>
  <c r="E24" i="25"/>
  <c r="B24" i="25"/>
  <c r="K23" i="25"/>
  <c r="H23" i="25"/>
  <c r="E23" i="25"/>
  <c r="B23" i="25"/>
  <c r="K22" i="25"/>
  <c r="H22" i="25"/>
  <c r="E22" i="25"/>
  <c r="B22" i="25"/>
  <c r="K21" i="25"/>
  <c r="H21" i="25"/>
  <c r="E21" i="25"/>
  <c r="B21" i="25"/>
  <c r="K20" i="25"/>
  <c r="H20" i="25"/>
  <c r="E20" i="25"/>
  <c r="B20" i="25"/>
  <c r="K19" i="25"/>
  <c r="H19" i="25"/>
  <c r="E19" i="25"/>
  <c r="B19" i="25"/>
  <c r="K18" i="25"/>
  <c r="H18" i="25"/>
  <c r="E18" i="25"/>
  <c r="B18" i="25"/>
  <c r="K17" i="25"/>
  <c r="H17" i="25"/>
  <c r="E17" i="25"/>
  <c r="B17" i="25"/>
  <c r="K16" i="25"/>
  <c r="H16" i="25"/>
  <c r="E16" i="25"/>
  <c r="B16" i="25"/>
  <c r="K15" i="25"/>
  <c r="H15" i="25"/>
  <c r="E15" i="25"/>
  <c r="B15" i="25"/>
  <c r="K14" i="25"/>
  <c r="H14" i="25"/>
  <c r="E14" i="25"/>
  <c r="B14" i="25"/>
  <c r="K13" i="25"/>
  <c r="H13" i="25"/>
  <c r="E13" i="25"/>
  <c r="B13" i="25"/>
  <c r="K12" i="25"/>
  <c r="H12" i="25"/>
  <c r="E12" i="25"/>
  <c r="B12" i="25"/>
  <c r="V11" i="25"/>
  <c r="M11" i="25"/>
  <c r="L11" i="25"/>
  <c r="K11" i="25"/>
  <c r="J11" i="25"/>
  <c r="I11" i="25"/>
  <c r="H11" i="25"/>
  <c r="G11" i="25"/>
  <c r="F11" i="25"/>
  <c r="E11" i="25"/>
  <c r="D11" i="25"/>
  <c r="C11" i="25"/>
  <c r="B11" i="25"/>
  <c r="M11" i="21"/>
  <c r="L11" i="21"/>
  <c r="K11" i="21"/>
  <c r="J11" i="21"/>
  <c r="I11" i="21"/>
  <c r="H11" i="21"/>
  <c r="G11" i="21"/>
  <c r="F11" i="21"/>
  <c r="E11" i="21"/>
  <c r="M11" i="24"/>
  <c r="L11" i="24"/>
  <c r="K11" i="24"/>
  <c r="J11" i="24"/>
  <c r="I11" i="24"/>
  <c r="H11" i="24"/>
  <c r="G11" i="24"/>
  <c r="F11" i="24"/>
  <c r="E11" i="24"/>
  <c r="M11" i="23"/>
  <c r="L11" i="23"/>
  <c r="K11" i="23"/>
  <c r="J11" i="23"/>
  <c r="I11" i="23"/>
  <c r="H11" i="23"/>
  <c r="G11" i="23"/>
  <c r="F11" i="23"/>
  <c r="E11" i="23"/>
  <c r="M11" i="19"/>
  <c r="J11" i="19"/>
  <c r="G11" i="19"/>
  <c r="K11" i="19"/>
  <c r="H11" i="19"/>
  <c r="E11" i="19"/>
  <c r="B11" i="24"/>
  <c r="D11" i="24"/>
  <c r="C11" i="24"/>
  <c r="K27" i="24"/>
  <c r="H27" i="24"/>
  <c r="E27" i="24"/>
  <c r="B27" i="24"/>
  <c r="K26" i="24"/>
  <c r="H26" i="24"/>
  <c r="E26" i="24"/>
  <c r="B26" i="24"/>
  <c r="K25" i="24"/>
  <c r="H25" i="24"/>
  <c r="E25" i="24"/>
  <c r="B25" i="24"/>
  <c r="K24" i="24"/>
  <c r="H24" i="24"/>
  <c r="E24" i="24"/>
  <c r="B24" i="24"/>
  <c r="K23" i="24"/>
  <c r="H23" i="24"/>
  <c r="E23" i="24"/>
  <c r="B23" i="24"/>
  <c r="K22" i="24"/>
  <c r="H22" i="24"/>
  <c r="E22" i="24"/>
  <c r="B22" i="24"/>
  <c r="K21" i="24"/>
  <c r="H21" i="24"/>
  <c r="E21" i="24"/>
  <c r="B21" i="24"/>
  <c r="K20" i="24"/>
  <c r="H20" i="24"/>
  <c r="E20" i="24"/>
  <c r="B20" i="24"/>
  <c r="K19" i="24"/>
  <c r="H19" i="24"/>
  <c r="E19" i="24"/>
  <c r="B19" i="24"/>
  <c r="K18" i="24"/>
  <c r="H18" i="24"/>
  <c r="E18" i="24"/>
  <c r="B18" i="24"/>
  <c r="K17" i="24"/>
  <c r="H17" i="24"/>
  <c r="E17" i="24"/>
  <c r="B17" i="24"/>
  <c r="K16" i="24"/>
  <c r="H16" i="24"/>
  <c r="E16" i="24"/>
  <c r="B16" i="24"/>
  <c r="K15" i="24"/>
  <c r="H15" i="24"/>
  <c r="E15" i="24"/>
  <c r="B15" i="24"/>
  <c r="K14" i="24"/>
  <c r="H14" i="24"/>
  <c r="E14" i="24"/>
  <c r="B14" i="24"/>
  <c r="K13" i="24"/>
  <c r="H13" i="24"/>
  <c r="E13" i="24"/>
  <c r="B13" i="24"/>
  <c r="K12" i="24"/>
  <c r="H12" i="24"/>
  <c r="E12" i="24"/>
  <c r="B12" i="24"/>
  <c r="V11" i="24"/>
  <c r="B12" i="23"/>
  <c r="K27" i="23"/>
  <c r="H27" i="23"/>
  <c r="E27" i="23"/>
  <c r="B27" i="23"/>
  <c r="K26" i="23"/>
  <c r="H26" i="23"/>
  <c r="E26" i="23"/>
  <c r="B26" i="23"/>
  <c r="K25" i="23"/>
  <c r="H25" i="23"/>
  <c r="E25" i="23"/>
  <c r="B25" i="23"/>
  <c r="K24" i="23"/>
  <c r="H24" i="23"/>
  <c r="E24" i="23"/>
  <c r="B24" i="23"/>
  <c r="K23" i="23"/>
  <c r="H23" i="23"/>
  <c r="E23" i="23"/>
  <c r="B23" i="23"/>
  <c r="K22" i="23"/>
  <c r="H22" i="23"/>
  <c r="E22" i="23"/>
  <c r="B22" i="23"/>
  <c r="K21" i="23"/>
  <c r="H21" i="23"/>
  <c r="E21" i="23"/>
  <c r="B21" i="23"/>
  <c r="K20" i="23"/>
  <c r="H20" i="23"/>
  <c r="E20" i="23"/>
  <c r="B20" i="23"/>
  <c r="K19" i="23"/>
  <c r="H19" i="23"/>
  <c r="E19" i="23"/>
  <c r="B19" i="23"/>
  <c r="K18" i="23"/>
  <c r="H18" i="23"/>
  <c r="E18" i="23"/>
  <c r="B18" i="23"/>
  <c r="K17" i="23"/>
  <c r="H17" i="23"/>
  <c r="E17" i="23"/>
  <c r="B17" i="23"/>
  <c r="K16" i="23"/>
  <c r="H16" i="23"/>
  <c r="E16" i="23"/>
  <c r="B16" i="23"/>
  <c r="K15" i="23"/>
  <c r="H15" i="23"/>
  <c r="E15" i="23"/>
  <c r="B15" i="23"/>
  <c r="K14" i="23"/>
  <c r="H14" i="23"/>
  <c r="E14" i="23"/>
  <c r="B14" i="23"/>
  <c r="K13" i="23"/>
  <c r="H13" i="23"/>
  <c r="E13" i="23"/>
  <c r="B13" i="23"/>
  <c r="K12" i="23"/>
  <c r="H12" i="23"/>
  <c r="E12" i="23"/>
  <c r="V11" i="23"/>
  <c r="D11" i="23"/>
  <c r="C11" i="23"/>
  <c r="B11" i="23"/>
  <c r="K27" i="21"/>
  <c r="H27" i="21"/>
  <c r="E27" i="21"/>
  <c r="B27" i="21"/>
  <c r="K26" i="21"/>
  <c r="H26" i="21"/>
  <c r="E26" i="21"/>
  <c r="B26" i="21"/>
  <c r="K25" i="21"/>
  <c r="H25" i="21"/>
  <c r="E25" i="21"/>
  <c r="B25" i="21"/>
  <c r="K24" i="21"/>
  <c r="H24" i="21"/>
  <c r="E24" i="21"/>
  <c r="B24" i="21"/>
  <c r="K23" i="21"/>
  <c r="H23" i="21"/>
  <c r="E23" i="21"/>
  <c r="B23" i="21"/>
  <c r="K22" i="21"/>
  <c r="H22" i="21"/>
  <c r="E22" i="21"/>
  <c r="B22" i="21"/>
  <c r="K21" i="21"/>
  <c r="H21" i="21"/>
  <c r="E21" i="21"/>
  <c r="B21" i="21"/>
  <c r="K20" i="21"/>
  <c r="H20" i="21"/>
  <c r="E20" i="21"/>
  <c r="B20" i="21"/>
  <c r="K19" i="21"/>
  <c r="H19" i="21"/>
  <c r="E19" i="21"/>
  <c r="B19" i="21"/>
  <c r="K18" i="21"/>
  <c r="H18" i="21"/>
  <c r="E18" i="21"/>
  <c r="B18" i="21"/>
  <c r="K17" i="21"/>
  <c r="H17" i="21"/>
  <c r="E17" i="21"/>
  <c r="B17" i="21"/>
  <c r="K16" i="21"/>
  <c r="H16" i="21"/>
  <c r="E16" i="21"/>
  <c r="B16" i="21"/>
  <c r="K15" i="21"/>
  <c r="H15" i="21"/>
  <c r="E15" i="21"/>
  <c r="B15" i="21"/>
  <c r="K14" i="21"/>
  <c r="H14" i="21"/>
  <c r="E14" i="21"/>
  <c r="B14" i="21"/>
  <c r="K13" i="21"/>
  <c r="H13" i="21"/>
  <c r="E13" i="21"/>
  <c r="B13" i="21"/>
  <c r="K12" i="21"/>
  <c r="H12" i="21"/>
  <c r="E12" i="21"/>
  <c r="B12" i="21"/>
  <c r="V11" i="21"/>
  <c r="D11" i="21"/>
  <c r="C11" i="21"/>
  <c r="B11" i="21"/>
  <c r="K27" i="20"/>
  <c r="H27" i="20"/>
  <c r="E27" i="20"/>
  <c r="B27" i="20"/>
  <c r="K26" i="20"/>
  <c r="H26" i="20"/>
  <c r="E26" i="20"/>
  <c r="B26" i="20"/>
  <c r="K25" i="20"/>
  <c r="H25" i="20"/>
  <c r="E25" i="20"/>
  <c r="B25" i="20"/>
  <c r="K24" i="20"/>
  <c r="H24" i="20"/>
  <c r="E24" i="20"/>
  <c r="B24" i="20"/>
  <c r="K23" i="20"/>
  <c r="H23" i="20"/>
  <c r="E23" i="20"/>
  <c r="B23" i="20"/>
  <c r="K22" i="20"/>
  <c r="H22" i="20"/>
  <c r="E22" i="20"/>
  <c r="B22" i="20"/>
  <c r="K21" i="20"/>
  <c r="H21" i="20"/>
  <c r="E21" i="20"/>
  <c r="B21" i="20"/>
  <c r="K20" i="20"/>
  <c r="H20" i="20"/>
  <c r="E20" i="20"/>
  <c r="B20" i="20"/>
  <c r="K19" i="20"/>
  <c r="H19" i="20"/>
  <c r="E19" i="20"/>
  <c r="B19" i="20"/>
  <c r="K18" i="20"/>
  <c r="H18" i="20"/>
  <c r="E18" i="20"/>
  <c r="B18" i="20"/>
  <c r="K17" i="20"/>
  <c r="H17" i="20"/>
  <c r="E17" i="20"/>
  <c r="B17" i="20"/>
  <c r="K16" i="20"/>
  <c r="H16" i="20"/>
  <c r="E16" i="20"/>
  <c r="B16" i="20"/>
  <c r="K15" i="20"/>
  <c r="H15" i="20"/>
  <c r="E15" i="20"/>
  <c r="B15" i="20"/>
  <c r="K14" i="20"/>
  <c r="H14" i="20"/>
  <c r="E14" i="20"/>
  <c r="B14" i="20"/>
  <c r="K13" i="20"/>
  <c r="H13" i="20"/>
  <c r="E13" i="20"/>
  <c r="B13" i="20"/>
  <c r="K12" i="20"/>
  <c r="H12" i="20"/>
  <c r="E12" i="20"/>
  <c r="B12" i="20"/>
  <c r="V11" i="20"/>
  <c r="M11" i="20"/>
  <c r="L11" i="20"/>
  <c r="K11" i="20"/>
  <c r="J11" i="20"/>
  <c r="I11" i="20"/>
  <c r="H11" i="20"/>
  <c r="G11" i="20"/>
  <c r="F11" i="20"/>
  <c r="E11" i="20"/>
  <c r="D11" i="20"/>
  <c r="C11" i="20"/>
  <c r="B11" i="20"/>
  <c r="D11" i="19"/>
  <c r="B11" i="19"/>
  <c r="K27" i="19"/>
  <c r="H27" i="19"/>
  <c r="E27" i="19"/>
  <c r="B27" i="19"/>
  <c r="K26" i="19"/>
  <c r="H26" i="19"/>
  <c r="E26" i="19"/>
  <c r="B26" i="19"/>
  <c r="K25" i="19"/>
  <c r="H25" i="19"/>
  <c r="E25" i="19"/>
  <c r="B25" i="19"/>
  <c r="K24" i="19"/>
  <c r="H24" i="19"/>
  <c r="E24" i="19"/>
  <c r="B24" i="19"/>
  <c r="K23" i="19"/>
  <c r="H23" i="19"/>
  <c r="E23" i="19"/>
  <c r="B23" i="19"/>
  <c r="K22" i="19"/>
  <c r="H22" i="19"/>
  <c r="E22" i="19"/>
  <c r="B22" i="19"/>
  <c r="K21" i="19"/>
  <c r="H21" i="19"/>
  <c r="E21" i="19"/>
  <c r="B21" i="19"/>
  <c r="K20" i="19"/>
  <c r="H20" i="19"/>
  <c r="E20" i="19"/>
  <c r="B20" i="19"/>
  <c r="K19" i="19"/>
  <c r="H19" i="19"/>
  <c r="E19" i="19"/>
  <c r="B19" i="19"/>
  <c r="K18" i="19"/>
  <c r="H18" i="19"/>
  <c r="E18" i="19"/>
  <c r="B18" i="19"/>
  <c r="K17" i="19"/>
  <c r="H17" i="19"/>
  <c r="E17" i="19"/>
  <c r="B17" i="19"/>
  <c r="K16" i="19"/>
  <c r="H16" i="19"/>
  <c r="E16" i="19"/>
  <c r="B16" i="19"/>
  <c r="K15" i="19"/>
  <c r="H15" i="19"/>
  <c r="E15" i="19"/>
  <c r="B15" i="19"/>
  <c r="K14" i="19"/>
  <c r="H14" i="19"/>
  <c r="E14" i="19"/>
  <c r="B14" i="19"/>
  <c r="K13" i="19"/>
  <c r="H13" i="19"/>
  <c r="E13" i="19"/>
  <c r="B13" i="19"/>
  <c r="K12" i="19"/>
  <c r="H12" i="19"/>
  <c r="E12" i="19"/>
  <c r="B12" i="19"/>
  <c r="V11" i="19"/>
  <c r="L11" i="19"/>
  <c r="I11" i="19"/>
  <c r="F11" i="19"/>
  <c r="C11" i="19"/>
  <c r="M11" i="18"/>
  <c r="L11" i="18"/>
  <c r="K11" i="18"/>
  <c r="J11" i="18"/>
  <c r="I11" i="18"/>
  <c r="H11" i="18"/>
  <c r="G11" i="18"/>
  <c r="F11" i="18"/>
  <c r="E11" i="18"/>
  <c r="D11" i="18"/>
  <c r="B11" i="18"/>
  <c r="C11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12" i="18"/>
  <c r="V11" i="18"/>
</calcChain>
</file>

<file path=xl/sharedStrings.xml><?xml version="1.0" encoding="utf-8"?>
<sst xmlns="http://schemas.openxmlformats.org/spreadsheetml/2006/main" count="160" uniqueCount="6">
  <si>
    <t>Company</t>
  </si>
  <si>
    <t>Ericsson</t>
  </si>
  <si>
    <t>xx</t>
  </si>
  <si>
    <t>SNR [dB]</t>
  </si>
  <si>
    <t>tdoc</t>
  </si>
  <si>
    <t>R4-163920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</si>
</sst>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7" formatCode="0.000"/>
  </numFmts>
  <fonts count="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ＭＳ Ｐゴシック"/>
      <family val="2"/>
      <charset val="128"/>
    </font>
    <font>
      <sz val="11"/>
      <color theme="1"/>
      <name val="Calibri"/>
      <family val="3"/>
      <charset val="128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9" fontId="3" fillId="0" borderId="0" xfId="1" applyNumberFormat="1" applyFont="1"/>
    <xf numFmtId="0" fontId="2" fillId="0" borderId="0" xfId="1"/>
    <xf numFmtId="164" fontId="2" fillId="0" borderId="0" xfId="1" applyNumberFormat="1"/>
    <xf numFmtId="0" fontId="3" fillId="0" borderId="0" xfId="1" applyFont="1"/>
    <xf numFmtId="0" fontId="0" fillId="0" borderId="0" xfId="2" applyFont="1" applyBorder="1" applyAlignment="1">
      <alignment textRotation="90"/>
    </xf>
    <xf numFmtId="0" fontId="2" fillId="0" borderId="0" xfId="1" applyAlignment="1">
      <alignment textRotation="90"/>
    </xf>
    <xf numFmtId="11" fontId="2" fillId="0" borderId="0" xfId="1" applyNumberFormat="1"/>
    <xf numFmtId="165" fontId="2" fillId="0" borderId="0" xfId="1" applyNumberFormat="1" applyAlignment="1"/>
    <xf numFmtId="0" fontId="0" fillId="0" borderId="0" xfId="1" applyFont="1"/>
    <xf numFmtId="165" fontId="2" fillId="0" borderId="0" xfId="1" applyNumberFormat="1"/>
    <xf numFmtId="0" fontId="2" fillId="0" borderId="0" xfId="1" applyFill="1"/>
    <xf numFmtId="0" fontId="2" fillId="0" borderId="0" xfId="1" applyFont="1"/>
    <xf numFmtId="165" fontId="2" fillId="0" borderId="0" xfId="1" applyNumberFormat="1" applyFill="1"/>
    <xf numFmtId="1" fontId="2" fillId="0" borderId="0" xfId="1" applyNumberFormat="1" applyBorder="1" applyAlignment="1">
      <alignment horizontal="center"/>
    </xf>
    <xf numFmtId="165" fontId="2" fillId="0" borderId="0" xfId="1" applyNumberFormat="1" applyFont="1" applyFill="1" applyBorder="1"/>
    <xf numFmtId="0" fontId="5" fillId="0" borderId="0" xfId="1" applyFont="1" applyFill="1"/>
    <xf numFmtId="0" fontId="2" fillId="0" borderId="0" xfId="1" applyBorder="1"/>
    <xf numFmtId="0" fontId="2" fillId="0" borderId="0" xfId="1" applyAlignment="1">
      <alignment horizontal="right"/>
    </xf>
    <xf numFmtId="0" fontId="0" fillId="0" borderId="0" xfId="1" applyFont="1" applyAlignment="1">
      <alignment horizontal="right"/>
    </xf>
    <xf numFmtId="9" fontId="3" fillId="0" borderId="0" xfId="1" applyNumberFormat="1" applyFont="1" applyAlignment="1">
      <alignment textRotation="90"/>
    </xf>
    <xf numFmtId="0" fontId="0" fillId="0" borderId="0" xfId="1" applyFont="1" applyAlignment="1">
      <alignment textRotation="90"/>
    </xf>
    <xf numFmtId="9" fontId="3" fillId="0" borderId="0" xfId="1" applyNumberFormat="1" applyFont="1" applyAlignment="1">
      <alignment horizontal="right"/>
    </xf>
    <xf numFmtId="0" fontId="7" fillId="0" borderId="0" xfId="0" applyFont="1" applyAlignment="1">
      <alignment horizontal="right"/>
    </xf>
    <xf numFmtId="2" fontId="0" fillId="2" borderId="3" xfId="0" applyNumberFormat="1" applyFill="1" applyBorder="1"/>
    <xf numFmtId="2" fontId="0" fillId="2" borderId="2" xfId="0" applyNumberFormat="1" applyFill="1" applyBorder="1"/>
    <xf numFmtId="2" fontId="0" fillId="2" borderId="5" xfId="0" applyNumberFormat="1" applyFill="1" applyBorder="1"/>
    <xf numFmtId="2" fontId="2" fillId="0" borderId="0" xfId="1" applyNumberFormat="1" applyFont="1" applyBorder="1"/>
    <xf numFmtId="10" fontId="0" fillId="2" borderId="6" xfId="0" applyNumberFormat="1" applyFill="1" applyBorder="1"/>
    <xf numFmtId="0" fontId="0" fillId="0" borderId="0" xfId="1" applyFont="1" applyAlignment="1"/>
    <xf numFmtId="2" fontId="0" fillId="2" borderId="4" xfId="0" applyNumberFormat="1" applyFill="1" applyBorder="1"/>
    <xf numFmtId="2" fontId="0" fillId="2" borderId="1" xfId="0" applyNumberFormat="1" applyFill="1" applyBorder="1"/>
    <xf numFmtId="2" fontId="0" fillId="2" borderId="7" xfId="0" applyNumberFormat="1" applyFill="1" applyBorder="1"/>
    <xf numFmtId="0" fontId="4" fillId="0" borderId="0" xfId="1" applyFont="1" applyAlignment="1">
      <alignment horizontal="center"/>
    </xf>
    <xf numFmtId="0" fontId="0" fillId="0" borderId="0" xfId="1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0" fillId="0" borderId="0" xfId="1" applyFont="1" applyAlignment="1">
      <alignment wrapText="1"/>
    </xf>
    <xf numFmtId="2" fontId="0" fillId="2" borderId="6" xfId="0" applyNumberFormat="1" applyFill="1" applyBorder="1"/>
    <xf numFmtId="167" fontId="0" fillId="2" borderId="5" xfId="0" applyNumberFormat="1" applyFill="1" applyBorder="1"/>
  </cellXfs>
  <cellStyles count="12">
    <cellStyle name="?? 4" xfId="3"/>
    <cellStyle name="?? 4 2" xfId="4"/>
    <cellStyle name="?? 4_Summary" xfId="5"/>
    <cellStyle name="Normal" xfId="0" builtinId="0"/>
    <cellStyle name="Normal 2" xfId="6"/>
    <cellStyle name="Normal 2 2" xfId="7"/>
    <cellStyle name="Normal 2 2 2" xfId="8"/>
    <cellStyle name="Normal_Chan_est_experiments_Cases 46.1 - 46.5" xfId="1"/>
    <cellStyle name="Normal_Chan_est_experiments_Cases 46.1 - 46.5 2" xfId="2"/>
    <cellStyle name="標準 4" xfId="9"/>
    <cellStyle name="標準 4 2" xfId="10"/>
    <cellStyle name="標準 4_Summary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2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1'!$B$9:$D$9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1'!$B$12:$B$27</c:f>
              <c:numCache>
                <c:formatCode>0.00</c:formatCode>
                <c:ptCount val="16"/>
                <c:pt idx="0">
                  <c:v>1.2934332217323565</c:v>
                </c:pt>
                <c:pt idx="1">
                  <c:v>1.1904610155088167</c:v>
                </c:pt>
                <c:pt idx="2">
                  <c:v>1.0899594548935692</c:v>
                </c:pt>
                <c:pt idx="3">
                  <c:v>1.0563094174047292</c:v>
                </c:pt>
                <c:pt idx="4">
                  <c:v>1.040565744482437</c:v>
                </c:pt>
                <c:pt idx="5">
                  <c:v>1.019627025374503</c:v>
                </c:pt>
                <c:pt idx="6">
                  <c:v>1.0073938046682451</c:v>
                </c:pt>
                <c:pt idx="7">
                  <c:v>1.002145411203814</c:v>
                </c:pt>
                <c:pt idx="8">
                  <c:v>1.0003014570423714</c:v>
                </c:pt>
                <c:pt idx="9">
                  <c:v>1.0001432049262495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1'!$E$9:$G$9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1'!$H$9:$J$9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FDD Test 1'!$K$9:$M$9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87328"/>
        <c:axId val="45490944"/>
      </c:lineChart>
      <c:catAx>
        <c:axId val="1355873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5490944"/>
        <c:crosses val="autoZero"/>
        <c:auto val="1"/>
        <c:lblAlgn val="ctr"/>
        <c:lblOffset val="100"/>
        <c:noMultiLvlLbl val="0"/>
      </c:catAx>
      <c:valAx>
        <c:axId val="454909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5587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1'!$C$11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1'!$C$12:$C$27</c:f>
              <c:numCache>
                <c:formatCode>0.00</c:formatCode>
                <c:ptCount val="16"/>
                <c:pt idx="0">
                  <c:v>3.9018999999999999</c:v>
                </c:pt>
                <c:pt idx="1">
                  <c:v>5.6035000000000004</c:v>
                </c:pt>
                <c:pt idx="2">
                  <c:v>7.7422000000000004</c:v>
                </c:pt>
                <c:pt idx="3">
                  <c:v>10.4</c:v>
                </c:pt>
                <c:pt idx="4">
                  <c:v>13.39</c:v>
                </c:pt>
                <c:pt idx="5">
                  <c:v>16.675999999999998</c:v>
                </c:pt>
                <c:pt idx="6">
                  <c:v>20.846</c:v>
                </c:pt>
                <c:pt idx="7">
                  <c:v>25.224</c:v>
                </c:pt>
                <c:pt idx="8">
                  <c:v>29.864000000000001</c:v>
                </c:pt>
                <c:pt idx="9">
                  <c:v>34.92</c:v>
                </c:pt>
                <c:pt idx="10">
                  <c:v>40.68</c:v>
                </c:pt>
                <c:pt idx="11">
                  <c:v>46.563000000000002</c:v>
                </c:pt>
                <c:pt idx="12">
                  <c:v>51.96</c:v>
                </c:pt>
                <c:pt idx="13">
                  <c:v>57.1</c:v>
                </c:pt>
                <c:pt idx="14">
                  <c:v>62.085999999999999</c:v>
                </c:pt>
                <c:pt idx="15">
                  <c:v>65.497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1'!$D$11</c:f>
              <c:strCache>
                <c:ptCount val="1"/>
                <c:pt idx="0">
                  <c:v>Ericsson  Throughput [2]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1'!$D$12:$D$27</c:f>
              <c:numCache>
                <c:formatCode>0.00</c:formatCode>
                <c:ptCount val="16"/>
                <c:pt idx="0">
                  <c:v>3.0167000000000002</c:v>
                </c:pt>
                <c:pt idx="1">
                  <c:v>4.7069999999999999</c:v>
                </c:pt>
                <c:pt idx="2">
                  <c:v>7.1032000000000002</c:v>
                </c:pt>
                <c:pt idx="3">
                  <c:v>9.8455999999999992</c:v>
                </c:pt>
                <c:pt idx="4">
                  <c:v>12.868</c:v>
                </c:pt>
                <c:pt idx="5">
                  <c:v>16.355</c:v>
                </c:pt>
                <c:pt idx="6">
                  <c:v>20.693000000000001</c:v>
                </c:pt>
                <c:pt idx="7">
                  <c:v>25.17</c:v>
                </c:pt>
                <c:pt idx="8">
                  <c:v>29.855</c:v>
                </c:pt>
                <c:pt idx="9">
                  <c:v>34.914999999999999</c:v>
                </c:pt>
                <c:pt idx="10">
                  <c:v>40.68</c:v>
                </c:pt>
                <c:pt idx="11">
                  <c:v>46.563000000000002</c:v>
                </c:pt>
                <c:pt idx="12">
                  <c:v>51.96</c:v>
                </c:pt>
                <c:pt idx="13">
                  <c:v>57.1</c:v>
                </c:pt>
                <c:pt idx="14">
                  <c:v>62.085999999999999</c:v>
                </c:pt>
                <c:pt idx="15">
                  <c:v>65.497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1'!$F$11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FDD Test 1'!$G$11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FDD Test 1'!$I$11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FDD Test 1'!$J$11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FDD Test 1'!$L$11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FDD Test 1'!$M$11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1'!$M$12:$M$27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18816"/>
        <c:axId val="112820608"/>
      </c:lineChart>
      <c:catAx>
        <c:axId val="11281881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2820608"/>
        <c:crosses val="autoZero"/>
        <c:auto val="1"/>
        <c:lblAlgn val="ctr"/>
        <c:lblOffset val="100"/>
        <c:noMultiLvlLbl val="0"/>
      </c:catAx>
      <c:valAx>
        <c:axId val="1128206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2818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2'!$B$9:$D$9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2'!$B$12:$B$27</c:f>
              <c:numCache>
                <c:formatCode>0.00</c:formatCode>
                <c:ptCount val="16"/>
                <c:pt idx="0">
                  <c:v>1.0309667873279256</c:v>
                </c:pt>
                <c:pt idx="1">
                  <c:v>1.0368211675455641</c:v>
                </c:pt>
                <c:pt idx="2">
                  <c:v>1.0863958464884587</c:v>
                </c:pt>
                <c:pt idx="3">
                  <c:v>1.1313570845798204</c:v>
                </c:pt>
                <c:pt idx="4">
                  <c:v>1.1408366703586947</c:v>
                </c:pt>
                <c:pt idx="5">
                  <c:v>1.1624146103443467</c:v>
                </c:pt>
                <c:pt idx="6">
                  <c:v>1.2460995875425909</c:v>
                </c:pt>
                <c:pt idx="7">
                  <c:v>1.2975976130459386</c:v>
                </c:pt>
                <c:pt idx="8">
                  <c:v>1.2978140889139977</c:v>
                </c:pt>
                <c:pt idx="9">
                  <c:v>1.3293741434444952</c:v>
                </c:pt>
                <c:pt idx="10">
                  <c:v>1.3970739748609109</c:v>
                </c:pt>
                <c:pt idx="11">
                  <c:v>1.4491612461485792</c:v>
                </c:pt>
                <c:pt idx="12">
                  <c:v>1.519120570693486</c:v>
                </c:pt>
                <c:pt idx="13">
                  <c:v>1.6343704382173629</c:v>
                </c:pt>
                <c:pt idx="14">
                  <c:v>1.7689327027181037</c:v>
                </c:pt>
                <c:pt idx="15">
                  <c:v>1.8656924742209309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2'!$E$9:$G$9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2'!$H$9:$J$9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FDD Test 2'!$K$9:$M$9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46080"/>
        <c:axId val="130447616"/>
      </c:lineChart>
      <c:catAx>
        <c:axId val="1304460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30447616"/>
        <c:crosses val="autoZero"/>
        <c:auto val="1"/>
        <c:lblAlgn val="ctr"/>
        <c:lblOffset val="100"/>
        <c:noMultiLvlLbl val="0"/>
      </c:catAx>
      <c:valAx>
        <c:axId val="1304476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044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2'!$C$11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2'!$C$12:$C$27</c:f>
              <c:numCache>
                <c:formatCode>0.00</c:formatCode>
                <c:ptCount val="16"/>
                <c:pt idx="0">
                  <c:v>3.9018999999999999</c:v>
                </c:pt>
                <c:pt idx="1">
                  <c:v>5.6035000000000004</c:v>
                </c:pt>
                <c:pt idx="2">
                  <c:v>7.7422000000000004</c:v>
                </c:pt>
                <c:pt idx="3">
                  <c:v>10.4</c:v>
                </c:pt>
                <c:pt idx="4">
                  <c:v>13.39</c:v>
                </c:pt>
                <c:pt idx="5">
                  <c:v>16.675999999999998</c:v>
                </c:pt>
                <c:pt idx="6">
                  <c:v>20.846</c:v>
                </c:pt>
                <c:pt idx="7">
                  <c:v>25.224</c:v>
                </c:pt>
                <c:pt idx="8">
                  <c:v>29.864000000000001</c:v>
                </c:pt>
                <c:pt idx="9">
                  <c:v>34.92</c:v>
                </c:pt>
                <c:pt idx="10">
                  <c:v>40.68</c:v>
                </c:pt>
                <c:pt idx="11">
                  <c:v>46.563000000000002</c:v>
                </c:pt>
                <c:pt idx="12">
                  <c:v>51.96</c:v>
                </c:pt>
                <c:pt idx="13">
                  <c:v>57.1</c:v>
                </c:pt>
                <c:pt idx="14">
                  <c:v>62.085999999999999</c:v>
                </c:pt>
                <c:pt idx="15">
                  <c:v>65.497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2'!$D$11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2'!$D$12:$D$27</c:f>
              <c:numCache>
                <c:formatCode>0.00</c:formatCode>
                <c:ptCount val="16"/>
                <c:pt idx="0">
                  <c:v>3.7847</c:v>
                </c:pt>
                <c:pt idx="1">
                  <c:v>5.4044999999999996</c:v>
                </c:pt>
                <c:pt idx="2">
                  <c:v>7.1265000000000001</c:v>
                </c:pt>
                <c:pt idx="3">
                  <c:v>9.1925000000000008</c:v>
                </c:pt>
                <c:pt idx="4">
                  <c:v>11.737</c:v>
                </c:pt>
                <c:pt idx="5">
                  <c:v>14.346</c:v>
                </c:pt>
                <c:pt idx="6">
                  <c:v>16.728999999999999</c:v>
                </c:pt>
                <c:pt idx="7">
                  <c:v>19.439</c:v>
                </c:pt>
                <c:pt idx="8">
                  <c:v>23.010999999999999</c:v>
                </c:pt>
                <c:pt idx="9">
                  <c:v>26.268000000000001</c:v>
                </c:pt>
                <c:pt idx="10">
                  <c:v>29.117999999999999</c:v>
                </c:pt>
                <c:pt idx="11">
                  <c:v>32.131</c:v>
                </c:pt>
                <c:pt idx="12">
                  <c:v>34.204000000000001</c:v>
                </c:pt>
                <c:pt idx="13">
                  <c:v>34.936999999999998</c:v>
                </c:pt>
                <c:pt idx="14">
                  <c:v>35.097999999999999</c:v>
                </c:pt>
                <c:pt idx="15">
                  <c:v>35.106000000000002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2'!$F$11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FDD Test 2'!$G$11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FDD Test 2'!$I$11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FDD Test 2'!$J$11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FDD Test 2'!$L$11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FDD Test 2'!$M$11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2'!$M$12:$M$27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96032"/>
        <c:axId val="143997568"/>
      </c:lineChart>
      <c:catAx>
        <c:axId val="1439960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43997568"/>
        <c:crosses val="autoZero"/>
        <c:auto val="1"/>
        <c:lblAlgn val="ctr"/>
        <c:lblOffset val="100"/>
        <c:noMultiLvlLbl val="0"/>
      </c:catAx>
      <c:valAx>
        <c:axId val="1439975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3996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3'!$B$9:$D$9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3'!$B$12:$B$27</c:f>
              <c:numCache>
                <c:formatCode>0\.000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3'!$E$9:$G$9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3'!$H$9:$J$9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FDD Test 3'!$K$9:$M$9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472512"/>
        <c:axId val="205474048"/>
      </c:lineChart>
      <c:catAx>
        <c:axId val="2054725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5474048"/>
        <c:crosses val="autoZero"/>
        <c:auto val="1"/>
        <c:lblAlgn val="ctr"/>
        <c:lblOffset val="100"/>
        <c:noMultiLvlLbl val="0"/>
      </c:catAx>
      <c:valAx>
        <c:axId val="205474048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05472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3'!$C$11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3'!$C$12:$C$27</c:f>
              <c:numCache>
                <c:formatCode>0.00</c:formatCode>
                <c:ptCount val="16"/>
                <c:pt idx="0">
                  <c:v>6.7142999999999997</c:v>
                </c:pt>
                <c:pt idx="1">
                  <c:v>8.5577000000000005</c:v>
                </c:pt>
                <c:pt idx="2">
                  <c:v>10.765000000000001</c:v>
                </c:pt>
                <c:pt idx="3">
                  <c:v>13.061</c:v>
                </c:pt>
                <c:pt idx="4">
                  <c:v>15.478999999999999</c:v>
                </c:pt>
                <c:pt idx="5">
                  <c:v>18.052</c:v>
                </c:pt>
                <c:pt idx="6">
                  <c:v>20.565999999999999</c:v>
                </c:pt>
                <c:pt idx="7">
                  <c:v>23.244</c:v>
                </c:pt>
                <c:pt idx="8">
                  <c:v>25.812000000000001</c:v>
                </c:pt>
                <c:pt idx="9">
                  <c:v>28.167000000000002</c:v>
                </c:pt>
                <c:pt idx="10">
                  <c:v>30.259</c:v>
                </c:pt>
                <c:pt idx="11">
                  <c:v>31.965</c:v>
                </c:pt>
                <c:pt idx="12">
                  <c:v>33.085000000000001</c:v>
                </c:pt>
                <c:pt idx="13">
                  <c:v>33.795999999999999</c:v>
                </c:pt>
                <c:pt idx="14">
                  <c:v>34.470999999999997</c:v>
                </c:pt>
                <c:pt idx="15">
                  <c:v>34.805999999999997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3'!$D$11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3'!$D$12:$D$27</c:f>
              <c:numCache>
                <c:formatCode>0.00</c:formatCode>
                <c:ptCount val="16"/>
                <c:pt idx="0">
                  <c:v>6.7142999999999997</c:v>
                </c:pt>
                <c:pt idx="1">
                  <c:v>8.5577000000000005</c:v>
                </c:pt>
                <c:pt idx="2">
                  <c:v>10.765000000000001</c:v>
                </c:pt>
                <c:pt idx="3">
                  <c:v>13.061</c:v>
                </c:pt>
                <c:pt idx="4">
                  <c:v>15.478999999999999</c:v>
                </c:pt>
                <c:pt idx="5">
                  <c:v>18.052</c:v>
                </c:pt>
                <c:pt idx="6">
                  <c:v>20.565999999999999</c:v>
                </c:pt>
                <c:pt idx="7">
                  <c:v>23.244</c:v>
                </c:pt>
                <c:pt idx="8">
                  <c:v>25.812000000000001</c:v>
                </c:pt>
                <c:pt idx="9">
                  <c:v>28.167000000000002</c:v>
                </c:pt>
                <c:pt idx="10">
                  <c:v>30.259</c:v>
                </c:pt>
                <c:pt idx="11">
                  <c:v>31.965</c:v>
                </c:pt>
                <c:pt idx="12">
                  <c:v>33.085000000000001</c:v>
                </c:pt>
                <c:pt idx="13">
                  <c:v>33.795999999999999</c:v>
                </c:pt>
                <c:pt idx="14">
                  <c:v>34.470999999999997</c:v>
                </c:pt>
                <c:pt idx="15">
                  <c:v>34.805999999999997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3'!$F$11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FDD Test 3'!$G$11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FDD Test 3'!$I$11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FDD Test 3'!$J$11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FDD Test 3'!$L$11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FDD Test 3'!$M$11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3'!$M$12:$M$27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949888"/>
        <c:axId val="214951424"/>
      </c:lineChart>
      <c:catAx>
        <c:axId val="2149498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14951424"/>
        <c:crosses val="autoZero"/>
        <c:auto val="1"/>
        <c:lblAlgn val="ctr"/>
        <c:lblOffset val="100"/>
        <c:noMultiLvlLbl val="0"/>
      </c:catAx>
      <c:valAx>
        <c:axId val="2149514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14949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4'!$B$9:$D$9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4'!$B$12:$B$27</c:f>
              <c:numCache>
                <c:formatCode>0\.000</c:formatCode>
                <c:ptCount val="16"/>
                <c:pt idx="0">
                  <c:v>1.3022180115916184</c:v>
                </c:pt>
                <c:pt idx="1">
                  <c:v>1.1921702404158545</c:v>
                </c:pt>
                <c:pt idx="2">
                  <c:v>1.1223958972345591</c:v>
                </c:pt>
                <c:pt idx="3">
                  <c:v>1.0436372915957808</c:v>
                </c:pt>
                <c:pt idx="4">
                  <c:v>1.0175962393596747</c:v>
                </c:pt>
                <c:pt idx="5">
                  <c:v>1.0204938518444466</c:v>
                </c:pt>
                <c:pt idx="6">
                  <c:v>1.0153183341311633</c:v>
                </c:pt>
                <c:pt idx="7">
                  <c:v>1.0057515833010211</c:v>
                </c:pt>
                <c:pt idx="8">
                  <c:v>0.99848922579448163</c:v>
                </c:pt>
                <c:pt idx="9">
                  <c:v>0.99782174215714892</c:v>
                </c:pt>
                <c:pt idx="10">
                  <c:v>0.99742162320539118</c:v>
                </c:pt>
                <c:pt idx="11">
                  <c:v>0.99235479178647545</c:v>
                </c:pt>
                <c:pt idx="12">
                  <c:v>0.99028593462656467</c:v>
                </c:pt>
                <c:pt idx="13">
                  <c:v>0.9891847473127543</c:v>
                </c:pt>
                <c:pt idx="14">
                  <c:v>0.98565743860163069</c:v>
                </c:pt>
                <c:pt idx="15">
                  <c:v>0.98058820880061248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4'!$E$9:$G$9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4'!$H$9:$J$9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FDD Test 4'!$K$9:$M$9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247104"/>
        <c:axId val="233248640"/>
      </c:lineChart>
      <c:catAx>
        <c:axId val="2332471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3248640"/>
        <c:crosses val="autoZero"/>
        <c:auto val="1"/>
        <c:lblAlgn val="ctr"/>
        <c:lblOffset val="100"/>
        <c:noMultiLvlLbl val="0"/>
      </c:catAx>
      <c:valAx>
        <c:axId val="233248640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33247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FDD Test 4'!$C$11</c:f>
              <c:strCache>
                <c:ptCount val="1"/>
                <c:pt idx="0">
                  <c:v>Ericsson  Throughput [1,2,3,4]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4'!$C$12:$C$27</c:f>
              <c:numCache>
                <c:formatCode>0.00</c:formatCode>
                <c:ptCount val="16"/>
                <c:pt idx="0">
                  <c:v>4.6734</c:v>
                </c:pt>
                <c:pt idx="1">
                  <c:v>6.6051000000000002</c:v>
                </c:pt>
                <c:pt idx="2">
                  <c:v>9.1481999999999992</c:v>
                </c:pt>
                <c:pt idx="3">
                  <c:v>12.269</c:v>
                </c:pt>
                <c:pt idx="4">
                  <c:v>16.018999999999998</c:v>
                </c:pt>
                <c:pt idx="5">
                  <c:v>20.416</c:v>
                </c:pt>
                <c:pt idx="6">
                  <c:v>25.452000000000002</c:v>
                </c:pt>
                <c:pt idx="7">
                  <c:v>31.126000000000001</c:v>
                </c:pt>
                <c:pt idx="8">
                  <c:v>37.671999999999997</c:v>
                </c:pt>
                <c:pt idx="9">
                  <c:v>44.433999999999997</c:v>
                </c:pt>
                <c:pt idx="10">
                  <c:v>51.063000000000002</c:v>
                </c:pt>
                <c:pt idx="11">
                  <c:v>58.67</c:v>
                </c:pt>
                <c:pt idx="12">
                  <c:v>66.772999999999996</c:v>
                </c:pt>
                <c:pt idx="13">
                  <c:v>74.632999999999996</c:v>
                </c:pt>
                <c:pt idx="14">
                  <c:v>80.748999999999995</c:v>
                </c:pt>
                <c:pt idx="15">
                  <c:v>87.087999999999994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FDD Test 4'!$D$11</c:f>
              <c:strCache>
                <c:ptCount val="1"/>
                <c:pt idx="0">
                  <c:v>Ericsson  Throughput [3]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4'!$D$12:$D$27</c:f>
              <c:numCache>
                <c:formatCode>0.00</c:formatCode>
                <c:ptCount val="16"/>
                <c:pt idx="0">
                  <c:v>3.5888</c:v>
                </c:pt>
                <c:pt idx="1">
                  <c:v>5.5404</c:v>
                </c:pt>
                <c:pt idx="2">
                  <c:v>8.1506000000000007</c:v>
                </c:pt>
                <c:pt idx="3">
                  <c:v>11.756</c:v>
                </c:pt>
                <c:pt idx="4">
                  <c:v>15.742000000000001</c:v>
                </c:pt>
                <c:pt idx="5">
                  <c:v>20.006</c:v>
                </c:pt>
                <c:pt idx="6">
                  <c:v>25.068000000000001</c:v>
                </c:pt>
                <c:pt idx="7">
                  <c:v>30.948</c:v>
                </c:pt>
                <c:pt idx="8">
                  <c:v>37.728999999999999</c:v>
                </c:pt>
                <c:pt idx="9">
                  <c:v>44.530999999999999</c:v>
                </c:pt>
                <c:pt idx="10">
                  <c:v>51.195</c:v>
                </c:pt>
                <c:pt idx="11">
                  <c:v>59.122</c:v>
                </c:pt>
                <c:pt idx="12">
                  <c:v>67.427999999999997</c:v>
                </c:pt>
                <c:pt idx="13">
                  <c:v>75.448999999999998</c:v>
                </c:pt>
                <c:pt idx="14">
                  <c:v>81.924000000000007</c:v>
                </c:pt>
                <c:pt idx="15">
                  <c:v>88.811999999999998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FDD Test 4'!$F$11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FDD Test 4'!$G$11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FDD Test 4'!$I$11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FDD Test 4'!$J$11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FDD Test 4'!$L$11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FDD Test 4'!$M$11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FDD Test 4'!$M$12:$M$27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291136"/>
        <c:axId val="235414656"/>
      </c:lineChart>
      <c:catAx>
        <c:axId val="2332911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5414656"/>
        <c:crosses val="autoZero"/>
        <c:auto val="1"/>
        <c:lblAlgn val="ctr"/>
        <c:lblOffset val="100"/>
        <c:noMultiLvlLbl val="0"/>
      </c:catAx>
      <c:valAx>
        <c:axId val="2354146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3291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2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1'!$B$9:$D$9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1'!$B$12:$B$27</c:f>
              <c:numCache>
                <c:formatCode>0.00</c:formatCode>
                <c:ptCount val="16"/>
                <c:pt idx="0">
                  <c:v>1.3092762894842063</c:v>
                </c:pt>
                <c:pt idx="1">
                  <c:v>1.1939662376734079</c:v>
                </c:pt>
                <c:pt idx="2">
                  <c:v>1.0934690275249601</c:v>
                </c:pt>
                <c:pt idx="3">
                  <c:v>1.047440505099563</c:v>
                </c:pt>
                <c:pt idx="4">
                  <c:v>1.0214643664907535</c:v>
                </c:pt>
                <c:pt idx="5">
                  <c:v>1.0156554403238414</c:v>
                </c:pt>
                <c:pt idx="6">
                  <c:v>1.0082346410066618</c:v>
                </c:pt>
                <c:pt idx="7">
                  <c:v>0.99690846026240387</c:v>
                </c:pt>
                <c:pt idx="8">
                  <c:v>0.99360840399949379</c:v>
                </c:pt>
                <c:pt idx="9">
                  <c:v>0.99502648935019988</c:v>
                </c:pt>
                <c:pt idx="10">
                  <c:v>1.0001395543564218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1'!$E$9:$G$9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1'!$H$9:$J$9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TDD Test 1'!$K$9:$M$9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794496"/>
        <c:axId val="200796032"/>
      </c:lineChart>
      <c:catAx>
        <c:axId val="20079449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0796032"/>
        <c:crosses val="autoZero"/>
        <c:auto val="1"/>
        <c:lblAlgn val="ctr"/>
        <c:lblOffset val="100"/>
        <c:noMultiLvlLbl val="0"/>
      </c:catAx>
      <c:valAx>
        <c:axId val="2007960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0794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1'!$C$11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1'!$C$12:$C$27</c:f>
              <c:numCache>
                <c:formatCode>0.00</c:formatCode>
                <c:ptCount val="16"/>
                <c:pt idx="0">
                  <c:v>1.9646999999999999</c:v>
                </c:pt>
                <c:pt idx="1">
                  <c:v>2.8574000000000002</c:v>
                </c:pt>
                <c:pt idx="2">
                  <c:v>3.9647000000000001</c:v>
                </c:pt>
                <c:pt idx="3">
                  <c:v>5.3917000000000002</c:v>
                </c:pt>
                <c:pt idx="4">
                  <c:v>6.9099000000000004</c:v>
                </c:pt>
                <c:pt idx="5">
                  <c:v>8.7063000000000006</c:v>
                </c:pt>
                <c:pt idx="6">
                  <c:v>10.897</c:v>
                </c:pt>
                <c:pt idx="7">
                  <c:v>13.221</c:v>
                </c:pt>
                <c:pt idx="8">
                  <c:v>15.701000000000001</c:v>
                </c:pt>
                <c:pt idx="9">
                  <c:v>18.405999999999999</c:v>
                </c:pt>
                <c:pt idx="10">
                  <c:v>21.5</c:v>
                </c:pt>
                <c:pt idx="11">
                  <c:v>24.643000000000001</c:v>
                </c:pt>
                <c:pt idx="12">
                  <c:v>27.574000000000002</c:v>
                </c:pt>
                <c:pt idx="13">
                  <c:v>30.187999999999999</c:v>
                </c:pt>
                <c:pt idx="14">
                  <c:v>32.896999999999998</c:v>
                </c:pt>
                <c:pt idx="15">
                  <c:v>33.441000000000003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1'!$D$11</c:f>
              <c:strCache>
                <c:ptCount val="1"/>
                <c:pt idx="0">
                  <c:v>Ericsson  Throughput [2]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1'!$D$12:$D$27</c:f>
              <c:numCache>
                <c:formatCode>0.00</c:formatCode>
                <c:ptCount val="16"/>
                <c:pt idx="0">
                  <c:v>1.5005999999999999</c:v>
                </c:pt>
                <c:pt idx="1">
                  <c:v>2.3932000000000002</c:v>
                </c:pt>
                <c:pt idx="2">
                  <c:v>3.6257999999999999</c:v>
                </c:pt>
                <c:pt idx="3">
                  <c:v>5.1475</c:v>
                </c:pt>
                <c:pt idx="4">
                  <c:v>6.7647000000000004</c:v>
                </c:pt>
                <c:pt idx="5">
                  <c:v>8.5721000000000007</c:v>
                </c:pt>
                <c:pt idx="6">
                  <c:v>10.808</c:v>
                </c:pt>
                <c:pt idx="7">
                  <c:v>13.262</c:v>
                </c:pt>
                <c:pt idx="8">
                  <c:v>15.802</c:v>
                </c:pt>
                <c:pt idx="9">
                  <c:v>18.498000000000001</c:v>
                </c:pt>
                <c:pt idx="10">
                  <c:v>21.497</c:v>
                </c:pt>
                <c:pt idx="11">
                  <c:v>24.643000000000001</c:v>
                </c:pt>
                <c:pt idx="12">
                  <c:v>27.574000000000002</c:v>
                </c:pt>
                <c:pt idx="13">
                  <c:v>30.187999999999999</c:v>
                </c:pt>
                <c:pt idx="14">
                  <c:v>32.896999999999998</c:v>
                </c:pt>
                <c:pt idx="15">
                  <c:v>33.441000000000003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1'!$F$11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TDD Test 1'!$G$11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TDD Test 1'!$I$11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TDD Test 1'!$J$11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TDD Test 1'!$L$11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TDD Test 1'!$M$11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1'!$M$12:$M$27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87936"/>
        <c:axId val="202889856"/>
      </c:lineChart>
      <c:catAx>
        <c:axId val="2028879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2889856"/>
        <c:crosses val="autoZero"/>
        <c:auto val="1"/>
        <c:lblAlgn val="ctr"/>
        <c:lblOffset val="100"/>
        <c:noMultiLvlLbl val="0"/>
      </c:catAx>
      <c:valAx>
        <c:axId val="2028898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2887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2'!$B$9:$D$9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2'!$B$12:$B$27</c:f>
              <c:numCache>
                <c:formatCode>0.00</c:formatCode>
                <c:ptCount val="16"/>
                <c:pt idx="0">
                  <c:v>1.0219505851755526</c:v>
                </c:pt>
                <c:pt idx="1">
                  <c:v>1.009325326739668</c:v>
                </c:pt>
                <c:pt idx="2">
                  <c:v>1.0712799589289093</c:v>
                </c:pt>
                <c:pt idx="3">
                  <c:v>1.1353337544746263</c:v>
                </c:pt>
                <c:pt idx="4">
                  <c:v>1.1535148490058929</c:v>
                </c:pt>
                <c:pt idx="5">
                  <c:v>1.157060269785368</c:v>
                </c:pt>
                <c:pt idx="6">
                  <c:v>1.2373674289737244</c:v>
                </c:pt>
                <c:pt idx="7">
                  <c:v>1.2996166322618696</c:v>
                </c:pt>
                <c:pt idx="8">
                  <c:v>1.2906699547883274</c:v>
                </c:pt>
                <c:pt idx="9">
                  <c:v>1.3327058142060675</c:v>
                </c:pt>
                <c:pt idx="10">
                  <c:v>1.3979193758127437</c:v>
                </c:pt>
                <c:pt idx="11">
                  <c:v>1.449502970413505</c:v>
                </c:pt>
                <c:pt idx="12">
                  <c:v>1.4949308755760369</c:v>
                </c:pt>
                <c:pt idx="13">
                  <c:v>1.5682892617798327</c:v>
                </c:pt>
                <c:pt idx="14">
                  <c:v>1.6886710127816844</c:v>
                </c:pt>
                <c:pt idx="15">
                  <c:v>1.7114124872057321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2'!$E$9:$G$9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2'!$H$9:$J$9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TDD Test 2'!$K$9:$M$9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02016"/>
        <c:axId val="201503872"/>
      </c:lineChart>
      <c:catAx>
        <c:axId val="20530201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1503872"/>
        <c:crosses val="autoZero"/>
        <c:auto val="1"/>
        <c:lblAlgn val="ctr"/>
        <c:lblOffset val="100"/>
        <c:noMultiLvlLbl val="0"/>
      </c:catAx>
      <c:valAx>
        <c:axId val="2015038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5302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2'!$C$11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2'!$C$12:$C$27</c:f>
              <c:numCache>
                <c:formatCode>0.00</c:formatCode>
                <c:ptCount val="16"/>
                <c:pt idx="0">
                  <c:v>1.9646999999999999</c:v>
                </c:pt>
                <c:pt idx="1">
                  <c:v>2.8574000000000002</c:v>
                </c:pt>
                <c:pt idx="2">
                  <c:v>3.9647000000000001</c:v>
                </c:pt>
                <c:pt idx="3">
                  <c:v>5.3917000000000002</c:v>
                </c:pt>
                <c:pt idx="4">
                  <c:v>6.9099000000000004</c:v>
                </c:pt>
                <c:pt idx="5">
                  <c:v>8.7063000000000006</c:v>
                </c:pt>
                <c:pt idx="6">
                  <c:v>10.897</c:v>
                </c:pt>
                <c:pt idx="7">
                  <c:v>13.221</c:v>
                </c:pt>
                <c:pt idx="8">
                  <c:v>15.701000000000001</c:v>
                </c:pt>
                <c:pt idx="9">
                  <c:v>18.405999999999999</c:v>
                </c:pt>
                <c:pt idx="10">
                  <c:v>21.5</c:v>
                </c:pt>
                <c:pt idx="11">
                  <c:v>24.643000000000001</c:v>
                </c:pt>
                <c:pt idx="12">
                  <c:v>27.574000000000002</c:v>
                </c:pt>
                <c:pt idx="13">
                  <c:v>30.187999999999999</c:v>
                </c:pt>
                <c:pt idx="14">
                  <c:v>32.896999999999998</c:v>
                </c:pt>
                <c:pt idx="15">
                  <c:v>33.441000000000003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2'!$D$11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2'!$D$12:$D$27</c:f>
              <c:numCache>
                <c:formatCode>0.00</c:formatCode>
                <c:ptCount val="16"/>
                <c:pt idx="0">
                  <c:v>1.9225000000000001</c:v>
                </c:pt>
                <c:pt idx="1">
                  <c:v>2.831</c:v>
                </c:pt>
                <c:pt idx="2">
                  <c:v>3.7008999999999999</c:v>
                </c:pt>
                <c:pt idx="3">
                  <c:v>4.7489999999999997</c:v>
                </c:pt>
                <c:pt idx="4">
                  <c:v>5.9903000000000004</c:v>
                </c:pt>
                <c:pt idx="5">
                  <c:v>7.5244999999999997</c:v>
                </c:pt>
                <c:pt idx="6">
                  <c:v>8.8065999999999995</c:v>
                </c:pt>
                <c:pt idx="7">
                  <c:v>10.173</c:v>
                </c:pt>
                <c:pt idx="8">
                  <c:v>12.164999999999999</c:v>
                </c:pt>
                <c:pt idx="9">
                  <c:v>13.811</c:v>
                </c:pt>
                <c:pt idx="10">
                  <c:v>15.38</c:v>
                </c:pt>
                <c:pt idx="11">
                  <c:v>17.001000000000001</c:v>
                </c:pt>
                <c:pt idx="12">
                  <c:v>18.445</c:v>
                </c:pt>
                <c:pt idx="13">
                  <c:v>19.248999999999999</c:v>
                </c:pt>
                <c:pt idx="14">
                  <c:v>19.481000000000002</c:v>
                </c:pt>
                <c:pt idx="15">
                  <c:v>19.54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2'!$F$11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TDD Test 2'!$G$11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TDD Test 2'!$I$11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TDD Test 2'!$J$11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TDD Test 2'!$L$11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TDD Test 2'!$M$11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2'!$M$12:$M$27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397760"/>
        <c:axId val="203436416"/>
      </c:lineChart>
      <c:catAx>
        <c:axId val="2033977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3436416"/>
        <c:crosses val="autoZero"/>
        <c:auto val="1"/>
        <c:lblAlgn val="ctr"/>
        <c:lblOffset val="100"/>
        <c:noMultiLvlLbl val="0"/>
      </c:catAx>
      <c:valAx>
        <c:axId val="2034364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3397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3'!$B$9:$D$9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3'!$B$12:$B$27</c:f>
              <c:numCache>
                <c:formatCode>0\.000</c:formatCode>
                <c:ptCount val="16"/>
                <c:pt idx="0">
                  <c:v>0.9946677199565519</c:v>
                </c:pt>
                <c:pt idx="1">
                  <c:v>0.98817299205648712</c:v>
                </c:pt>
                <c:pt idx="2">
                  <c:v>0.99155654434824558</c:v>
                </c:pt>
                <c:pt idx="3">
                  <c:v>1.000171625941261</c:v>
                </c:pt>
                <c:pt idx="4">
                  <c:v>0.99390942217595002</c:v>
                </c:pt>
                <c:pt idx="5">
                  <c:v>0.99305704061702516</c:v>
                </c:pt>
                <c:pt idx="6">
                  <c:v>0.98608072697550297</c:v>
                </c:pt>
                <c:pt idx="7">
                  <c:v>0.9952244508118433</c:v>
                </c:pt>
                <c:pt idx="8">
                  <c:v>0.99125653506399858</c:v>
                </c:pt>
                <c:pt idx="9">
                  <c:v>0.99643846458250895</c:v>
                </c:pt>
                <c:pt idx="10">
                  <c:v>0.99595830674324604</c:v>
                </c:pt>
                <c:pt idx="11">
                  <c:v>0.98914237704388286</c:v>
                </c:pt>
                <c:pt idx="12">
                  <c:v>0.99042802961892729</c:v>
                </c:pt>
                <c:pt idx="13">
                  <c:v>0.98311614730878194</c:v>
                </c:pt>
                <c:pt idx="14">
                  <c:v>1.0007640670195928</c:v>
                </c:pt>
                <c:pt idx="15">
                  <c:v>0.98617341284500504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3'!$E$9:$G$9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3'!$H$9:$J$9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TDD Test 3'!$K$9:$M$9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42624"/>
        <c:axId val="205247616"/>
      </c:lineChart>
      <c:catAx>
        <c:axId val="20404262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5247616"/>
        <c:crosses val="autoZero"/>
        <c:auto val="1"/>
        <c:lblAlgn val="ctr"/>
        <c:lblOffset val="100"/>
        <c:noMultiLvlLbl val="0"/>
      </c:catAx>
      <c:valAx>
        <c:axId val="205247616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04042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3'!$C$11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3'!$C$12:$C$27</c:f>
              <c:numCache>
                <c:formatCode>0.00</c:formatCode>
                <c:ptCount val="16"/>
                <c:pt idx="0">
                  <c:v>2.0146000000000002</c:v>
                </c:pt>
                <c:pt idx="1">
                  <c:v>2.7989999999999999</c:v>
                </c:pt>
                <c:pt idx="2">
                  <c:v>3.6991999999999998</c:v>
                </c:pt>
                <c:pt idx="3">
                  <c:v>4.6620999999999997</c:v>
                </c:pt>
                <c:pt idx="4">
                  <c:v>5.7279</c:v>
                </c:pt>
                <c:pt idx="5">
                  <c:v>6.9656000000000002</c:v>
                </c:pt>
                <c:pt idx="6">
                  <c:v>8.2035999999999998</c:v>
                </c:pt>
                <c:pt idx="7">
                  <c:v>9.5863999999999994</c:v>
                </c:pt>
                <c:pt idx="8">
                  <c:v>10.997</c:v>
                </c:pt>
                <c:pt idx="9">
                  <c:v>12.59</c:v>
                </c:pt>
                <c:pt idx="10">
                  <c:v>14.045999999999999</c:v>
                </c:pt>
                <c:pt idx="11">
                  <c:v>15.305</c:v>
                </c:pt>
                <c:pt idx="12">
                  <c:v>16.452000000000002</c:v>
                </c:pt>
                <c:pt idx="13">
                  <c:v>17.352</c:v>
                </c:pt>
                <c:pt idx="14">
                  <c:v>18.337</c:v>
                </c:pt>
                <c:pt idx="15">
                  <c:v>18.687000000000001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3'!$D$11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3'!$D$12:$D$27</c:f>
              <c:numCache>
                <c:formatCode>0.00</c:formatCode>
                <c:ptCount val="16"/>
                <c:pt idx="0">
                  <c:v>2.0253999999999999</c:v>
                </c:pt>
                <c:pt idx="1">
                  <c:v>2.8325</c:v>
                </c:pt>
                <c:pt idx="2">
                  <c:v>3.7307000000000001</c:v>
                </c:pt>
                <c:pt idx="3">
                  <c:v>4.6612999999999998</c:v>
                </c:pt>
                <c:pt idx="4">
                  <c:v>5.7629999999999999</c:v>
                </c:pt>
                <c:pt idx="5">
                  <c:v>7.0143000000000004</c:v>
                </c:pt>
                <c:pt idx="6">
                  <c:v>8.3193999999999999</c:v>
                </c:pt>
                <c:pt idx="7">
                  <c:v>9.6324000000000005</c:v>
                </c:pt>
                <c:pt idx="8">
                  <c:v>11.093999999999999</c:v>
                </c:pt>
                <c:pt idx="9">
                  <c:v>12.635</c:v>
                </c:pt>
                <c:pt idx="10">
                  <c:v>14.103</c:v>
                </c:pt>
                <c:pt idx="11">
                  <c:v>15.473000000000001</c:v>
                </c:pt>
                <c:pt idx="12">
                  <c:v>16.611000000000001</c:v>
                </c:pt>
                <c:pt idx="13">
                  <c:v>17.649999999999999</c:v>
                </c:pt>
                <c:pt idx="14">
                  <c:v>18.323</c:v>
                </c:pt>
                <c:pt idx="15">
                  <c:v>18.949000000000002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3'!$F$11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TDD Test 3'!$G$11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TDD Test 3'!$I$11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TDD Test 3'!$J$11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TDD Test 3'!$L$11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TDD Test 3'!$M$11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3'!$M$12:$M$27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737344"/>
        <c:axId val="206374016"/>
      </c:lineChart>
      <c:catAx>
        <c:axId val="20573734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6374016"/>
        <c:crosses val="autoZero"/>
        <c:auto val="1"/>
        <c:lblAlgn val="ctr"/>
        <c:lblOffset val="100"/>
        <c:noMultiLvlLbl val="0"/>
      </c:catAx>
      <c:valAx>
        <c:axId val="2063740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5737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4'!$B$9:$D$9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4'!$B$12:$B$27</c:f>
              <c:numCache>
                <c:formatCode>0\.000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'CRS TDD Test 4'!$E$9:$G$9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'CRS TDD Test 4'!$H$9:$J$9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'CRS TDD Test 4'!$K$9:$M$9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75712"/>
        <c:axId val="235893888"/>
      </c:lineChart>
      <c:catAx>
        <c:axId val="2358757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5893888"/>
        <c:crosses val="autoZero"/>
        <c:auto val="1"/>
        <c:lblAlgn val="ctr"/>
        <c:lblOffset val="100"/>
        <c:noMultiLvlLbl val="0"/>
      </c:catAx>
      <c:valAx>
        <c:axId val="235893888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35875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'CRS TDD Test 4'!$C$11</c:f>
              <c:strCache>
                <c:ptCount val="1"/>
                <c:pt idx="0">
                  <c:v>Ericsson  Throughput [1,2,3,4]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4'!$C$12:$C$27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'CRS TDD Test 4'!$D$11</c:f>
              <c:strCache>
                <c:ptCount val="1"/>
                <c:pt idx="0">
                  <c:v>Ericsson  Throughput [3]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4'!$D$12:$D$27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2"/>
          <c:order val="2"/>
          <c:tx>
            <c:strRef>
              <c:f>'CRS TDD Test 4'!$F$11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'CRS TDD Test 4'!$G$11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'CRS TDD Test 4'!$I$11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'CRS TDD Test 4'!$J$11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'CRS TDD Test 4'!$L$11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'CRS TDD Test 4'!$M$11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'CRS TDD Test 4'!$M$12:$M$27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251776"/>
        <c:axId val="236290432"/>
      </c:lineChart>
      <c:catAx>
        <c:axId val="2362517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6290432"/>
        <c:crosses val="autoZero"/>
        <c:auto val="1"/>
        <c:lblAlgn val="ctr"/>
        <c:lblOffset val="100"/>
        <c:noMultiLvlLbl val="0"/>
      </c:catAx>
      <c:valAx>
        <c:axId val="2362904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6251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2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1'!$B$9:$D$9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1'!$B$12:$B$27</c:f>
              <c:numCache>
                <c:formatCode>0.00</c:formatCode>
                <c:ptCount val="16"/>
                <c:pt idx="0">
                  <c:v>1.5943536404160474</c:v>
                </c:pt>
                <c:pt idx="1">
                  <c:v>1.4937649141713494</c:v>
                </c:pt>
                <c:pt idx="2">
                  <c:v>1.2744173810097998</c:v>
                </c:pt>
                <c:pt idx="3">
                  <c:v>1.0967059369582133</c:v>
                </c:pt>
                <c:pt idx="4">
                  <c:v>1.037741284932296</c:v>
                </c:pt>
                <c:pt idx="5">
                  <c:v>1.0202432097866452</c:v>
                </c:pt>
                <c:pt idx="6">
                  <c:v>1.0097961494903736</c:v>
                </c:pt>
                <c:pt idx="7">
                  <c:v>1.0043370228145472</c:v>
                </c:pt>
                <c:pt idx="8">
                  <c:v>0.99924936195766401</c:v>
                </c:pt>
                <c:pt idx="9">
                  <c:v>1.0000643438535535</c:v>
                </c:pt>
                <c:pt idx="10">
                  <c:v>0.99966622162883845</c:v>
                </c:pt>
                <c:pt idx="11">
                  <c:v>0.99884317836743541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1'!$E$9:$G$9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1'!$H$9:$J$9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FDD Test 1'!$K$9:$M$9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628800"/>
        <c:axId val="243934336"/>
      </c:lineChart>
      <c:catAx>
        <c:axId val="2376288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3934336"/>
        <c:crosses val="autoZero"/>
        <c:auto val="1"/>
        <c:lblAlgn val="ctr"/>
        <c:lblOffset val="100"/>
        <c:noMultiLvlLbl val="0"/>
      </c:catAx>
      <c:valAx>
        <c:axId val="2439343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7628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1'!$C$11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1'!$C$12:$C$27</c:f>
              <c:numCache>
                <c:formatCode>0.00</c:formatCode>
                <c:ptCount val="16"/>
                <c:pt idx="0">
                  <c:v>2.1459999999999999</c:v>
                </c:pt>
                <c:pt idx="1">
                  <c:v>3.8811</c:v>
                </c:pt>
                <c:pt idx="2">
                  <c:v>5.8129999999999997</c:v>
                </c:pt>
                <c:pt idx="3">
                  <c:v>8.0336999999999996</c:v>
                </c:pt>
                <c:pt idx="4">
                  <c:v>10.805999999999999</c:v>
                </c:pt>
                <c:pt idx="5">
                  <c:v>14.010999999999999</c:v>
                </c:pt>
                <c:pt idx="6">
                  <c:v>17.832999999999998</c:v>
                </c:pt>
                <c:pt idx="7">
                  <c:v>22.231000000000002</c:v>
                </c:pt>
                <c:pt idx="8">
                  <c:v>26.623999999999999</c:v>
                </c:pt>
                <c:pt idx="9">
                  <c:v>31.085000000000001</c:v>
                </c:pt>
                <c:pt idx="10">
                  <c:v>35.94</c:v>
                </c:pt>
                <c:pt idx="11">
                  <c:v>41.445</c:v>
                </c:pt>
                <c:pt idx="12">
                  <c:v>46.328000000000003</c:v>
                </c:pt>
                <c:pt idx="13">
                  <c:v>50.661999999999999</c:v>
                </c:pt>
                <c:pt idx="14">
                  <c:v>54.061</c:v>
                </c:pt>
                <c:pt idx="15">
                  <c:v>57.061999999999998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1'!$D$11</c:f>
              <c:strCache>
                <c:ptCount val="1"/>
                <c:pt idx="0">
                  <c:v>Ericsson  Throughput [2]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1'!$D$12:$D$27</c:f>
              <c:numCache>
                <c:formatCode>0.00</c:formatCode>
                <c:ptCount val="16"/>
                <c:pt idx="0">
                  <c:v>1.3460000000000001</c:v>
                </c:pt>
                <c:pt idx="1">
                  <c:v>2.5981999999999998</c:v>
                </c:pt>
                <c:pt idx="2">
                  <c:v>4.5613000000000001</c:v>
                </c:pt>
                <c:pt idx="3">
                  <c:v>7.3253000000000004</c:v>
                </c:pt>
                <c:pt idx="4">
                  <c:v>10.413</c:v>
                </c:pt>
                <c:pt idx="5">
                  <c:v>13.733000000000001</c:v>
                </c:pt>
                <c:pt idx="6">
                  <c:v>17.66</c:v>
                </c:pt>
                <c:pt idx="7">
                  <c:v>22.135000000000002</c:v>
                </c:pt>
                <c:pt idx="8">
                  <c:v>26.643999999999998</c:v>
                </c:pt>
                <c:pt idx="9">
                  <c:v>31.082999999999998</c:v>
                </c:pt>
                <c:pt idx="10">
                  <c:v>35.951999999999998</c:v>
                </c:pt>
                <c:pt idx="11">
                  <c:v>41.493000000000002</c:v>
                </c:pt>
                <c:pt idx="12">
                  <c:v>46.328000000000003</c:v>
                </c:pt>
                <c:pt idx="13">
                  <c:v>50.661999999999999</c:v>
                </c:pt>
                <c:pt idx="14">
                  <c:v>54.061</c:v>
                </c:pt>
                <c:pt idx="15">
                  <c:v>57.061999999999998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1'!$F$11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FDD Test 1'!$G$11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FDD Test 1'!$I$11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FDD Test 1'!$J$11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FDD Test 1'!$L$11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FDD Test 1'!$M$11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'CSI-RS FDD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1'!$M$12:$M$27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09600"/>
        <c:axId val="244023680"/>
      </c:lineChart>
      <c:catAx>
        <c:axId val="2440096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4023680"/>
        <c:crosses val="autoZero"/>
        <c:auto val="1"/>
        <c:lblAlgn val="ctr"/>
        <c:lblOffset val="100"/>
        <c:noMultiLvlLbl val="0"/>
      </c:catAx>
      <c:valAx>
        <c:axId val="244023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4009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2'!$B$9:$D$9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2'!$B$12:$B$27</c:f>
              <c:numCache>
                <c:formatCode>0.00</c:formatCode>
                <c:ptCount val="16"/>
                <c:pt idx="0">
                  <c:v>0.9715242881072027</c:v>
                </c:pt>
                <c:pt idx="1">
                  <c:v>0.97321898743699697</c:v>
                </c:pt>
                <c:pt idx="2">
                  <c:v>0.98127922483499042</c:v>
                </c:pt>
                <c:pt idx="3">
                  <c:v>1.0135754027832098</c:v>
                </c:pt>
                <c:pt idx="4">
                  <c:v>1.0403388851448925</c:v>
                </c:pt>
                <c:pt idx="5">
                  <c:v>1.0873884361660846</c:v>
                </c:pt>
                <c:pt idx="6">
                  <c:v>1.1699908148536935</c:v>
                </c:pt>
                <c:pt idx="7">
                  <c:v>1.2329321723698077</c:v>
                </c:pt>
                <c:pt idx="8">
                  <c:v>1.2609045702107506</c:v>
                </c:pt>
                <c:pt idx="9">
                  <c:v>1.2875900919559276</c:v>
                </c:pt>
                <c:pt idx="10">
                  <c:v>1.3440035899928948</c:v>
                </c:pt>
                <c:pt idx="11">
                  <c:v>1.4156163541346449</c:v>
                </c:pt>
                <c:pt idx="12">
                  <c:v>1.4597472981063113</c:v>
                </c:pt>
                <c:pt idx="13">
                  <c:v>1.5233026640206866</c:v>
                </c:pt>
                <c:pt idx="14">
                  <c:v>1.6010483918734824</c:v>
                </c:pt>
                <c:pt idx="15">
                  <c:v>1.6876756085297684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2'!$E$9:$G$9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2'!$H$9:$J$9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FDD Test 2'!$K$9:$M$9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158464"/>
        <c:axId val="244160000"/>
      </c:lineChart>
      <c:catAx>
        <c:axId val="2441584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4160000"/>
        <c:crosses val="autoZero"/>
        <c:auto val="1"/>
        <c:lblAlgn val="ctr"/>
        <c:lblOffset val="100"/>
        <c:noMultiLvlLbl val="0"/>
      </c:catAx>
      <c:valAx>
        <c:axId val="2441600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4158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2'!$C$11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2'!$C$12:$C$27</c:f>
              <c:numCache>
                <c:formatCode>0.00</c:formatCode>
                <c:ptCount val="16"/>
                <c:pt idx="0">
                  <c:v>2.1459999999999999</c:v>
                </c:pt>
                <c:pt idx="1">
                  <c:v>3.8811</c:v>
                </c:pt>
                <c:pt idx="2">
                  <c:v>5.8129999999999997</c:v>
                </c:pt>
                <c:pt idx="3">
                  <c:v>8.0336999999999996</c:v>
                </c:pt>
                <c:pt idx="4">
                  <c:v>10.805999999999999</c:v>
                </c:pt>
                <c:pt idx="5">
                  <c:v>14.010999999999999</c:v>
                </c:pt>
                <c:pt idx="6">
                  <c:v>17.832999999999998</c:v>
                </c:pt>
                <c:pt idx="7">
                  <c:v>22.231000000000002</c:v>
                </c:pt>
                <c:pt idx="8">
                  <c:v>26.623999999999999</c:v>
                </c:pt>
                <c:pt idx="9">
                  <c:v>31.085000000000001</c:v>
                </c:pt>
                <c:pt idx="10">
                  <c:v>35.94</c:v>
                </c:pt>
                <c:pt idx="11">
                  <c:v>41.445</c:v>
                </c:pt>
                <c:pt idx="12">
                  <c:v>46.328000000000003</c:v>
                </c:pt>
                <c:pt idx="13">
                  <c:v>50.661999999999999</c:v>
                </c:pt>
                <c:pt idx="14">
                  <c:v>54.061</c:v>
                </c:pt>
                <c:pt idx="15">
                  <c:v>57.061999999999998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2'!$D$11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2'!$D$12:$D$27</c:f>
              <c:numCache>
                <c:formatCode>0.00</c:formatCode>
                <c:ptCount val="16"/>
                <c:pt idx="0">
                  <c:v>2.2088999999999999</c:v>
                </c:pt>
                <c:pt idx="1">
                  <c:v>3.9878999999999998</c:v>
                </c:pt>
                <c:pt idx="2">
                  <c:v>5.9238999999999997</c:v>
                </c:pt>
                <c:pt idx="3">
                  <c:v>7.9260999999999999</c:v>
                </c:pt>
                <c:pt idx="4">
                  <c:v>10.387</c:v>
                </c:pt>
                <c:pt idx="5">
                  <c:v>12.885</c:v>
                </c:pt>
                <c:pt idx="6">
                  <c:v>15.242000000000001</c:v>
                </c:pt>
                <c:pt idx="7">
                  <c:v>18.030999999999999</c:v>
                </c:pt>
                <c:pt idx="8">
                  <c:v>21.114999999999998</c:v>
                </c:pt>
                <c:pt idx="9">
                  <c:v>24.141999999999999</c:v>
                </c:pt>
                <c:pt idx="10">
                  <c:v>26.741</c:v>
                </c:pt>
                <c:pt idx="11">
                  <c:v>29.277000000000001</c:v>
                </c:pt>
                <c:pt idx="12">
                  <c:v>31.736999999999998</c:v>
                </c:pt>
                <c:pt idx="13">
                  <c:v>33.258000000000003</c:v>
                </c:pt>
                <c:pt idx="14">
                  <c:v>33.765999999999998</c:v>
                </c:pt>
                <c:pt idx="15">
                  <c:v>33.811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2'!$F$11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FDD Test 2'!$G$11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FDD Test 2'!$I$11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FDD Test 2'!$J$11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FDD Test 2'!$L$11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FDD Test 2'!$M$11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FDD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2'!$M$12:$M$27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45856"/>
        <c:axId val="244777728"/>
      </c:lineChart>
      <c:catAx>
        <c:axId val="24434585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4777728"/>
        <c:crosses val="autoZero"/>
        <c:auto val="1"/>
        <c:lblAlgn val="ctr"/>
        <c:lblOffset val="100"/>
        <c:noMultiLvlLbl val="0"/>
      </c:catAx>
      <c:valAx>
        <c:axId val="2447777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4345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3'!$B$9:$D$9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3'!$B$12:$B$27</c:f>
              <c:numCache>
                <c:formatCode>0\.000</c:formatCode>
                <c:ptCount val="16"/>
                <c:pt idx="0">
                  <c:v>0.97695540847383944</c:v>
                </c:pt>
                <c:pt idx="1">
                  <c:v>1.0264420331239292</c:v>
                </c:pt>
                <c:pt idx="2">
                  <c:v>1.0149064619512558</c:v>
                </c:pt>
                <c:pt idx="3">
                  <c:v>0.99376576913321502</c:v>
                </c:pt>
                <c:pt idx="4">
                  <c:v>0.99226554614925133</c:v>
                </c:pt>
                <c:pt idx="5">
                  <c:v>0.99849384988703871</c:v>
                </c:pt>
                <c:pt idx="6">
                  <c:v>0.9981945698215402</c:v>
                </c:pt>
                <c:pt idx="7">
                  <c:v>0.99751479289940836</c:v>
                </c:pt>
                <c:pt idx="8">
                  <c:v>0.99610276396082253</c:v>
                </c:pt>
                <c:pt idx="9">
                  <c:v>0.99568299554666917</c:v>
                </c:pt>
                <c:pt idx="10">
                  <c:v>0.99893293934170568</c:v>
                </c:pt>
                <c:pt idx="11">
                  <c:v>0.99356973639679613</c:v>
                </c:pt>
                <c:pt idx="12">
                  <c:v>0.99252211768010112</c:v>
                </c:pt>
                <c:pt idx="13">
                  <c:v>0.99012206073103404</c:v>
                </c:pt>
                <c:pt idx="14">
                  <c:v>0.98311696616998134</c:v>
                </c:pt>
                <c:pt idx="15">
                  <c:v>0.98131481423811162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3'!$E$9:$G$9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3'!$H$9:$J$9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FDD Test 3'!$K$9:$M$9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152320"/>
        <c:axId val="238227840"/>
      </c:lineChart>
      <c:catAx>
        <c:axId val="23815232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8227840"/>
        <c:crosses val="autoZero"/>
        <c:auto val="1"/>
        <c:lblAlgn val="ctr"/>
        <c:lblOffset val="100"/>
        <c:noMultiLvlLbl val="0"/>
      </c:catAx>
      <c:valAx>
        <c:axId val="238227840"/>
        <c:scaling>
          <c:orientation val="minMax"/>
          <c:max val="1.2"/>
          <c:min val="0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38152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3'!$C$11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3'!$C$12:$C$27</c:f>
              <c:numCache>
                <c:formatCode>0.00</c:formatCode>
                <c:ptCount val="16"/>
                <c:pt idx="0">
                  <c:v>2.0222000000000002</c:v>
                </c:pt>
                <c:pt idx="1">
                  <c:v>3.5945999999999998</c:v>
                </c:pt>
                <c:pt idx="2">
                  <c:v>5.4467999999999996</c:v>
                </c:pt>
                <c:pt idx="3">
                  <c:v>7.4442000000000004</c:v>
                </c:pt>
                <c:pt idx="4">
                  <c:v>9.6347000000000005</c:v>
                </c:pt>
                <c:pt idx="5">
                  <c:v>11.933</c:v>
                </c:pt>
                <c:pt idx="6">
                  <c:v>14.375</c:v>
                </c:pt>
                <c:pt idx="7">
                  <c:v>16.858000000000001</c:v>
                </c:pt>
                <c:pt idx="8">
                  <c:v>19.425000000000001</c:v>
                </c:pt>
                <c:pt idx="9">
                  <c:v>21.911000000000001</c:v>
                </c:pt>
                <c:pt idx="10">
                  <c:v>24.34</c:v>
                </c:pt>
                <c:pt idx="11">
                  <c:v>26.422000000000001</c:v>
                </c:pt>
                <c:pt idx="12">
                  <c:v>28.271000000000001</c:v>
                </c:pt>
                <c:pt idx="13">
                  <c:v>29.77</c:v>
                </c:pt>
                <c:pt idx="14">
                  <c:v>30.745999999999999</c:v>
                </c:pt>
                <c:pt idx="15">
                  <c:v>31.510999999999999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3'!$D$11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3'!$D$12:$D$27</c:f>
              <c:numCache>
                <c:formatCode>0.00</c:formatCode>
                <c:ptCount val="16"/>
                <c:pt idx="0">
                  <c:v>2.0699000000000001</c:v>
                </c:pt>
                <c:pt idx="1">
                  <c:v>3.5019999999999998</c:v>
                </c:pt>
                <c:pt idx="2">
                  <c:v>5.3667999999999996</c:v>
                </c:pt>
                <c:pt idx="3">
                  <c:v>7.4908999999999999</c:v>
                </c:pt>
                <c:pt idx="4">
                  <c:v>9.7097999999999995</c:v>
                </c:pt>
                <c:pt idx="5">
                  <c:v>11.951000000000001</c:v>
                </c:pt>
                <c:pt idx="6">
                  <c:v>14.401</c:v>
                </c:pt>
                <c:pt idx="7">
                  <c:v>16.899999999999999</c:v>
                </c:pt>
                <c:pt idx="8">
                  <c:v>19.501000000000001</c:v>
                </c:pt>
                <c:pt idx="9">
                  <c:v>22.006</c:v>
                </c:pt>
                <c:pt idx="10">
                  <c:v>24.366</c:v>
                </c:pt>
                <c:pt idx="11">
                  <c:v>26.593</c:v>
                </c:pt>
                <c:pt idx="12">
                  <c:v>28.484000000000002</c:v>
                </c:pt>
                <c:pt idx="13">
                  <c:v>30.067</c:v>
                </c:pt>
                <c:pt idx="14">
                  <c:v>31.274000000000001</c:v>
                </c:pt>
                <c:pt idx="15">
                  <c:v>32.110999999999997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3'!$F$11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FDD Test 3'!$G$11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FDD Test 3'!$I$11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FDD Test 3'!$J$11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FDD Test 3'!$L$11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FDD Test 3'!$M$11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FDD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3'!$M$12:$M$27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119424"/>
        <c:axId val="244120960"/>
      </c:lineChart>
      <c:catAx>
        <c:axId val="24411942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4120960"/>
        <c:crosses val="autoZero"/>
        <c:auto val="1"/>
        <c:lblAlgn val="ctr"/>
        <c:lblOffset val="100"/>
        <c:noMultiLvlLbl val="0"/>
      </c:catAx>
      <c:valAx>
        <c:axId val="2441209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4119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4'!$B$9:$D$9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4'!$B$12:$B$27</c:f>
              <c:numCache>
                <c:formatCode>0\.000</c:formatCode>
                <c:ptCount val="16"/>
                <c:pt idx="0">
                  <c:v>1.1499780713776657</c:v>
                </c:pt>
                <c:pt idx="1">
                  <c:v>1.8098096762717892</c:v>
                </c:pt>
                <c:pt idx="2">
                  <c:v>1.5812338381972664</c:v>
                </c:pt>
                <c:pt idx="3">
                  <c:v>1.3061053240740739</c:v>
                </c:pt>
                <c:pt idx="4">
                  <c:v>1.1481342231412728</c:v>
                </c:pt>
                <c:pt idx="5">
                  <c:v>1.0967830441045339</c:v>
                </c:pt>
                <c:pt idx="6">
                  <c:v>1.0794003919699136</c:v>
                </c:pt>
                <c:pt idx="7">
                  <c:v>1.0379540027648613</c:v>
                </c:pt>
                <c:pt idx="8">
                  <c:v>1.0157950397434585</c:v>
                </c:pt>
                <c:pt idx="9">
                  <c:v>1.003294612173024</c:v>
                </c:pt>
                <c:pt idx="10">
                  <c:v>0.99965376530233696</c:v>
                </c:pt>
                <c:pt idx="11">
                  <c:v>0.99552563082152001</c:v>
                </c:pt>
                <c:pt idx="12">
                  <c:v>0.98842903329488963</c:v>
                </c:pt>
                <c:pt idx="13">
                  <c:v>0.98270620820104027</c:v>
                </c:pt>
                <c:pt idx="14">
                  <c:v>0.98017967954061314</c:v>
                </c:pt>
                <c:pt idx="15">
                  <c:v>0.98210216138537687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4'!$E$9:$G$9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4'!$H$9:$J$9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FDD Test 4'!$K$9:$M$9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990592"/>
        <c:axId val="235574016"/>
      </c:lineChart>
      <c:catAx>
        <c:axId val="234990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5574016"/>
        <c:crosses val="autoZero"/>
        <c:auto val="1"/>
        <c:lblAlgn val="ctr"/>
        <c:lblOffset val="100"/>
        <c:noMultiLvlLbl val="0"/>
      </c:catAx>
      <c:valAx>
        <c:axId val="235574016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34990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FDD Test 4'!$C$11</c:f>
              <c:strCache>
                <c:ptCount val="1"/>
                <c:pt idx="0">
                  <c:v>Ericsson  Throughput [1,2,3,4]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4'!$C$12:$C$27</c:f>
              <c:numCache>
                <c:formatCode>0.00</c:formatCode>
                <c:ptCount val="16"/>
                <c:pt idx="0">
                  <c:v>0.83906999999999998</c:v>
                </c:pt>
                <c:pt idx="1">
                  <c:v>4.0698999999999996</c:v>
                </c:pt>
                <c:pt idx="2">
                  <c:v>6.4206000000000003</c:v>
                </c:pt>
                <c:pt idx="3">
                  <c:v>9.0277999999999992</c:v>
                </c:pt>
                <c:pt idx="4">
                  <c:v>12.215</c:v>
                </c:pt>
                <c:pt idx="5">
                  <c:v>15.99</c:v>
                </c:pt>
                <c:pt idx="6">
                  <c:v>20.378</c:v>
                </c:pt>
                <c:pt idx="7">
                  <c:v>24.777000000000001</c:v>
                </c:pt>
                <c:pt idx="8">
                  <c:v>29.776</c:v>
                </c:pt>
                <c:pt idx="9">
                  <c:v>35.325000000000003</c:v>
                </c:pt>
                <c:pt idx="10">
                  <c:v>40.420999999999999</c:v>
                </c:pt>
                <c:pt idx="11">
                  <c:v>46.279000000000003</c:v>
                </c:pt>
                <c:pt idx="12">
                  <c:v>52.279000000000003</c:v>
                </c:pt>
                <c:pt idx="13">
                  <c:v>58.188000000000002</c:v>
                </c:pt>
                <c:pt idx="14">
                  <c:v>63.497999999999998</c:v>
                </c:pt>
                <c:pt idx="15">
                  <c:v>67.658000000000001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FDD Test 4'!$D$11</c:f>
              <c:strCache>
                <c:ptCount val="1"/>
                <c:pt idx="0">
                  <c:v>Ericsson  Throughput [3]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4'!$D$12:$D$27</c:f>
              <c:numCache>
                <c:formatCode>0.00</c:formatCode>
                <c:ptCount val="16"/>
                <c:pt idx="0">
                  <c:v>0.72963999999999996</c:v>
                </c:pt>
                <c:pt idx="1">
                  <c:v>2.2488000000000001</c:v>
                </c:pt>
                <c:pt idx="2">
                  <c:v>4.0605000000000002</c:v>
                </c:pt>
                <c:pt idx="3">
                  <c:v>6.9119999999999999</c:v>
                </c:pt>
                <c:pt idx="4">
                  <c:v>10.638999999999999</c:v>
                </c:pt>
                <c:pt idx="5">
                  <c:v>14.579000000000001</c:v>
                </c:pt>
                <c:pt idx="6">
                  <c:v>18.879000000000001</c:v>
                </c:pt>
                <c:pt idx="7">
                  <c:v>23.870999999999999</c:v>
                </c:pt>
                <c:pt idx="8">
                  <c:v>29.312999999999999</c:v>
                </c:pt>
                <c:pt idx="9">
                  <c:v>35.209000000000003</c:v>
                </c:pt>
                <c:pt idx="10">
                  <c:v>40.435000000000002</c:v>
                </c:pt>
                <c:pt idx="11">
                  <c:v>46.487000000000002</c:v>
                </c:pt>
                <c:pt idx="12">
                  <c:v>52.890999999999998</c:v>
                </c:pt>
                <c:pt idx="13">
                  <c:v>59.212000000000003</c:v>
                </c:pt>
                <c:pt idx="14">
                  <c:v>64.781999999999996</c:v>
                </c:pt>
                <c:pt idx="15">
                  <c:v>68.891000000000005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FDD Test 4'!$F$11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FDD Test 4'!$G$11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FDD Test 4'!$I$11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FDD Test 4'!$J$11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FDD Test 4'!$L$11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FDD Test 4'!$M$11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'CSI-RS FDD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FDD Test 4'!$M$12:$M$27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21312"/>
        <c:axId val="235831296"/>
      </c:lineChart>
      <c:catAx>
        <c:axId val="235821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5831296"/>
        <c:crosses val="autoZero"/>
        <c:auto val="1"/>
        <c:lblAlgn val="ctr"/>
        <c:lblOffset val="100"/>
        <c:noMultiLvlLbl val="0"/>
      </c:catAx>
      <c:valAx>
        <c:axId val="2358312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58213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2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1'!$B$9:$D$9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1'!$B$12:$B$27</c:f>
              <c:numCache>
                <c:formatCode>0.00</c:formatCode>
                <c:ptCount val="16"/>
                <c:pt idx="0">
                  <c:v>1.5704423264907137</c:v>
                </c:pt>
                <c:pt idx="1">
                  <c:v>1.4428058378543593</c:v>
                </c:pt>
                <c:pt idx="2">
                  <c:v>1.2338996272861231</c:v>
                </c:pt>
                <c:pt idx="3">
                  <c:v>1.0771352842538</c:v>
                </c:pt>
                <c:pt idx="4">
                  <c:v>1.0324573483283606</c:v>
                </c:pt>
                <c:pt idx="5">
                  <c:v>1.0164799812827188</c:v>
                </c:pt>
                <c:pt idx="6">
                  <c:v>1.0072269959597109</c:v>
                </c:pt>
                <c:pt idx="7">
                  <c:v>0.99683773039392842</c:v>
                </c:pt>
                <c:pt idx="8">
                  <c:v>0.99586807903237928</c:v>
                </c:pt>
                <c:pt idx="9">
                  <c:v>1.0029914807829876</c:v>
                </c:pt>
                <c:pt idx="10">
                  <c:v>0.99697699154677277</c:v>
                </c:pt>
                <c:pt idx="11">
                  <c:v>1.0038767298066542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1'!$E$9:$G$9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1'!$H$9:$J$9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TDD Test 1'!$K$9:$M$9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108864"/>
        <c:axId val="239110400"/>
      </c:lineChart>
      <c:catAx>
        <c:axId val="2391088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39110400"/>
        <c:crosses val="autoZero"/>
        <c:auto val="1"/>
        <c:lblAlgn val="ctr"/>
        <c:lblOffset val="100"/>
        <c:noMultiLvlLbl val="0"/>
      </c:catAx>
      <c:valAx>
        <c:axId val="2391104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9108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1'!$C$11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1'!$C$12:$C$27</c:f>
              <c:numCache>
                <c:formatCode>0.00</c:formatCode>
                <c:ptCount val="16"/>
                <c:pt idx="0">
                  <c:v>1.0282</c:v>
                </c:pt>
                <c:pt idx="1">
                  <c:v>1.8882000000000001</c:v>
                </c:pt>
                <c:pt idx="2">
                  <c:v>2.8471000000000002</c:v>
                </c:pt>
                <c:pt idx="3">
                  <c:v>3.9826000000000001</c:v>
                </c:pt>
                <c:pt idx="4">
                  <c:v>5.3981000000000003</c:v>
                </c:pt>
                <c:pt idx="5">
                  <c:v>6.9512999999999998</c:v>
                </c:pt>
                <c:pt idx="6">
                  <c:v>8.85</c:v>
                </c:pt>
                <c:pt idx="7">
                  <c:v>11.032999999999999</c:v>
                </c:pt>
                <c:pt idx="8">
                  <c:v>13.256</c:v>
                </c:pt>
                <c:pt idx="9">
                  <c:v>15.423</c:v>
                </c:pt>
                <c:pt idx="10">
                  <c:v>17.809000000000001</c:v>
                </c:pt>
                <c:pt idx="11">
                  <c:v>20.457000000000001</c:v>
                </c:pt>
                <c:pt idx="12">
                  <c:v>22.853999999999999</c:v>
                </c:pt>
                <c:pt idx="13">
                  <c:v>24.966999999999999</c:v>
                </c:pt>
                <c:pt idx="14">
                  <c:v>26.890999999999998</c:v>
                </c:pt>
                <c:pt idx="15">
                  <c:v>28.356000000000002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1'!$D$11</c:f>
              <c:strCache>
                <c:ptCount val="1"/>
                <c:pt idx="0">
                  <c:v>Ericsson  Throughput [2]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1'!$D$12:$D$27</c:f>
              <c:numCache>
                <c:formatCode>0.00</c:formatCode>
                <c:ptCount val="16"/>
                <c:pt idx="0">
                  <c:v>0.65471999999999997</c:v>
                </c:pt>
                <c:pt idx="1">
                  <c:v>1.3087</c:v>
                </c:pt>
                <c:pt idx="2">
                  <c:v>2.3073999999999999</c:v>
                </c:pt>
                <c:pt idx="3">
                  <c:v>3.6974</c:v>
                </c:pt>
                <c:pt idx="4">
                  <c:v>5.2283999999999997</c:v>
                </c:pt>
                <c:pt idx="5">
                  <c:v>6.8385999999999996</c:v>
                </c:pt>
                <c:pt idx="6">
                  <c:v>8.7865000000000002</c:v>
                </c:pt>
                <c:pt idx="7">
                  <c:v>11.068</c:v>
                </c:pt>
                <c:pt idx="8">
                  <c:v>13.311</c:v>
                </c:pt>
                <c:pt idx="9">
                  <c:v>15.377000000000001</c:v>
                </c:pt>
                <c:pt idx="10">
                  <c:v>17.863</c:v>
                </c:pt>
                <c:pt idx="11">
                  <c:v>20.378</c:v>
                </c:pt>
                <c:pt idx="12">
                  <c:v>22.853999999999999</c:v>
                </c:pt>
                <c:pt idx="13">
                  <c:v>24.966999999999999</c:v>
                </c:pt>
                <c:pt idx="14">
                  <c:v>26.890999999999998</c:v>
                </c:pt>
                <c:pt idx="15">
                  <c:v>28.356000000000002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1'!$F$11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TDD Test 1'!$G$11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TDD Test 1'!$I$11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TDD Test 1'!$J$11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TDD Test 1'!$L$11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TDD Test 1'!$M$11</c:f>
              <c:strCache>
                <c:ptCount val="1"/>
                <c:pt idx="0">
                  <c:v>xx  Throughput [2]</c:v>
                </c:pt>
              </c:strCache>
            </c:strRef>
          </c:tx>
          <c:marker>
            <c:symbol val="none"/>
          </c:marker>
          <c:cat>
            <c:numRef>
              <c:f>'CSI-RS TDD Test 1'!$A$12:$A$27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1'!$M$12:$M$27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15520"/>
        <c:axId val="244717056"/>
      </c:lineChart>
      <c:catAx>
        <c:axId val="24471552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4717056"/>
        <c:crosses val="autoZero"/>
        <c:auto val="1"/>
        <c:lblAlgn val="ctr"/>
        <c:lblOffset val="100"/>
        <c:noMultiLvlLbl val="0"/>
      </c:catAx>
      <c:valAx>
        <c:axId val="2447170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4715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2'!$B$9:$D$9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2'!$B$12:$B$27</c:f>
              <c:numCache>
                <c:formatCode>0.00</c:formatCode>
                <c:ptCount val="16"/>
                <c:pt idx="0">
                  <c:v>1.8003298817923576</c:v>
                </c:pt>
                <c:pt idx="1">
                  <c:v>1.4522260622077658</c:v>
                </c:pt>
                <c:pt idx="2">
                  <c:v>1.3562876299945266</c:v>
                </c:pt>
                <c:pt idx="3">
                  <c:v>1.3731217847501656</c:v>
                </c:pt>
                <c:pt idx="4">
                  <c:v>1.3314899028826883</c:v>
                </c:pt>
                <c:pt idx="5">
                  <c:v>1.3440211182808979</c:v>
                </c:pt>
                <c:pt idx="6">
                  <c:v>1.4337969237246877</c:v>
                </c:pt>
                <c:pt idx="7">
                  <c:v>1.4632931566889134</c:v>
                </c:pt>
                <c:pt idx="8">
                  <c:v>1.4784369114877591</c:v>
                </c:pt>
                <c:pt idx="9">
                  <c:v>1.5310264515055729</c:v>
                </c:pt>
                <c:pt idx="10">
                  <c:v>1.6154481929521378</c:v>
                </c:pt>
                <c:pt idx="11">
                  <c:v>1.6821160409556315</c:v>
                </c:pt>
                <c:pt idx="12">
                  <c:v>1.719935129740519</c:v>
                </c:pt>
                <c:pt idx="13">
                  <c:v>1.743862284096817</c:v>
                </c:pt>
                <c:pt idx="14">
                  <c:v>1.8516829899808624</c:v>
                </c:pt>
                <c:pt idx="15">
                  <c:v>1.8710345213450457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2'!$E$9:$G$9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2'!$H$9:$J$9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TDD Test 2'!$K$9:$M$9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53920"/>
        <c:axId val="244755456"/>
      </c:lineChart>
      <c:catAx>
        <c:axId val="24475392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4755456"/>
        <c:crosses val="autoZero"/>
        <c:auto val="1"/>
        <c:lblAlgn val="ctr"/>
        <c:lblOffset val="100"/>
        <c:noMultiLvlLbl val="0"/>
      </c:catAx>
      <c:valAx>
        <c:axId val="2447554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4753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2'!$C$11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2'!$C$12:$C$27</c:f>
              <c:numCache>
                <c:formatCode>0.00</c:formatCode>
                <c:ptCount val="16"/>
                <c:pt idx="0">
                  <c:v>1.9646999999999999</c:v>
                </c:pt>
                <c:pt idx="1">
                  <c:v>2.8574000000000002</c:v>
                </c:pt>
                <c:pt idx="2">
                  <c:v>3.9647000000000001</c:v>
                </c:pt>
                <c:pt idx="3">
                  <c:v>5.3917000000000002</c:v>
                </c:pt>
                <c:pt idx="4">
                  <c:v>6.9099000000000004</c:v>
                </c:pt>
                <c:pt idx="5">
                  <c:v>8.7063000000000006</c:v>
                </c:pt>
                <c:pt idx="6">
                  <c:v>10.897</c:v>
                </c:pt>
                <c:pt idx="7">
                  <c:v>13.221</c:v>
                </c:pt>
                <c:pt idx="8">
                  <c:v>15.701000000000001</c:v>
                </c:pt>
                <c:pt idx="9">
                  <c:v>18.405999999999999</c:v>
                </c:pt>
                <c:pt idx="10">
                  <c:v>21.5</c:v>
                </c:pt>
                <c:pt idx="11">
                  <c:v>24.643000000000001</c:v>
                </c:pt>
                <c:pt idx="12">
                  <c:v>27.574000000000002</c:v>
                </c:pt>
                <c:pt idx="13">
                  <c:v>30.187999999999999</c:v>
                </c:pt>
                <c:pt idx="14">
                  <c:v>32.896999999999998</c:v>
                </c:pt>
                <c:pt idx="15">
                  <c:v>33.441000000000003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2'!$D$11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2'!$D$12:$D$27</c:f>
              <c:numCache>
                <c:formatCode>0.00</c:formatCode>
                <c:ptCount val="16"/>
                <c:pt idx="0">
                  <c:v>1.0912999999999999</c:v>
                </c:pt>
                <c:pt idx="1">
                  <c:v>1.9676</c:v>
                </c:pt>
                <c:pt idx="2">
                  <c:v>2.9232</c:v>
                </c:pt>
                <c:pt idx="3">
                  <c:v>3.9266000000000001</c:v>
                </c:pt>
                <c:pt idx="4">
                  <c:v>5.1896000000000004</c:v>
                </c:pt>
                <c:pt idx="5">
                  <c:v>6.4778000000000002</c:v>
                </c:pt>
                <c:pt idx="6">
                  <c:v>7.6001000000000003</c:v>
                </c:pt>
                <c:pt idx="7">
                  <c:v>9.0350999999999999</c:v>
                </c:pt>
                <c:pt idx="8">
                  <c:v>10.62</c:v>
                </c:pt>
                <c:pt idx="9">
                  <c:v>12.022</c:v>
                </c:pt>
                <c:pt idx="10">
                  <c:v>13.308999999999999</c:v>
                </c:pt>
                <c:pt idx="11">
                  <c:v>14.65</c:v>
                </c:pt>
                <c:pt idx="12">
                  <c:v>16.032</c:v>
                </c:pt>
                <c:pt idx="13">
                  <c:v>17.311</c:v>
                </c:pt>
                <c:pt idx="14">
                  <c:v>17.765999999999998</c:v>
                </c:pt>
                <c:pt idx="15">
                  <c:v>17.873000000000001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2'!$F$11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TDD Test 2'!$G$11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TDD Test 2'!$I$11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TDD Test 2'!$J$11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TDD Test 2'!$L$11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TDD Test 2'!$M$11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TDD Test 2'!$A$12:$A$27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2'!$M$12:$M$27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277440"/>
        <c:axId val="245278976"/>
      </c:lineChart>
      <c:catAx>
        <c:axId val="24527744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5278976"/>
        <c:crosses val="autoZero"/>
        <c:auto val="1"/>
        <c:lblAlgn val="ctr"/>
        <c:lblOffset val="100"/>
        <c:noMultiLvlLbl val="0"/>
      </c:catAx>
      <c:valAx>
        <c:axId val="24527897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5277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3'!$B$9:$D$9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3'!$B$12:$B$27</c:f>
              <c:numCache>
                <c:formatCode>0\.000</c:formatCode>
                <c:ptCount val="16"/>
                <c:pt idx="0">
                  <c:v>0.98416962486808024</c:v>
                </c:pt>
                <c:pt idx="1">
                  <c:v>1.0264547228279581</c:v>
                </c:pt>
                <c:pt idx="2">
                  <c:v>1.0064415899359629</c:v>
                </c:pt>
                <c:pt idx="3">
                  <c:v>0.98027192748600378</c:v>
                </c:pt>
                <c:pt idx="4">
                  <c:v>0.99324564521862779</c:v>
                </c:pt>
                <c:pt idx="5">
                  <c:v>0.99089744684484671</c:v>
                </c:pt>
                <c:pt idx="6">
                  <c:v>0.99368525613736347</c:v>
                </c:pt>
                <c:pt idx="7">
                  <c:v>0.99214688371300197</c:v>
                </c:pt>
                <c:pt idx="8">
                  <c:v>0.99260688555878318</c:v>
                </c:pt>
                <c:pt idx="9">
                  <c:v>0.98873707533234856</c:v>
                </c:pt>
                <c:pt idx="10">
                  <c:v>0.99699197860962574</c:v>
                </c:pt>
                <c:pt idx="11">
                  <c:v>0.99170156071564519</c:v>
                </c:pt>
                <c:pt idx="12">
                  <c:v>0.98439038109970467</c:v>
                </c:pt>
                <c:pt idx="13">
                  <c:v>0.98123128119800329</c:v>
                </c:pt>
                <c:pt idx="14">
                  <c:v>0.97441405016109661</c:v>
                </c:pt>
                <c:pt idx="15">
                  <c:v>0.96653626241348189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3'!$E$9:$G$9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3'!$H$9:$J$9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TDD Test 3'!$K$9:$M$9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069632"/>
        <c:axId val="256071168"/>
      </c:lineChart>
      <c:catAx>
        <c:axId val="2560696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56071168"/>
        <c:crosses val="autoZero"/>
        <c:auto val="1"/>
        <c:lblAlgn val="ctr"/>
        <c:lblOffset val="100"/>
        <c:noMultiLvlLbl val="0"/>
      </c:catAx>
      <c:valAx>
        <c:axId val="256071168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56069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3'!$C$11</c:f>
              <c:strCache>
                <c:ptCount val="1"/>
                <c:pt idx="0">
                  <c:v>Ericsson  Throughput [1,2]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3'!$C$12:$C$27</c:f>
              <c:numCache>
                <c:formatCode>0.00</c:formatCode>
                <c:ptCount val="16"/>
                <c:pt idx="0">
                  <c:v>1.0258</c:v>
                </c:pt>
                <c:pt idx="1">
                  <c:v>1.7887</c:v>
                </c:pt>
                <c:pt idx="2">
                  <c:v>2.6560999999999999</c:v>
                </c:pt>
                <c:pt idx="3">
                  <c:v>3.677</c:v>
                </c:pt>
                <c:pt idx="4">
                  <c:v>4.7497999999999996</c:v>
                </c:pt>
                <c:pt idx="5">
                  <c:v>5.8022</c:v>
                </c:pt>
                <c:pt idx="6">
                  <c:v>7.0025000000000004</c:v>
                </c:pt>
                <c:pt idx="7">
                  <c:v>8.1487999999999996</c:v>
                </c:pt>
                <c:pt idx="8">
                  <c:v>9.4654000000000007</c:v>
                </c:pt>
                <c:pt idx="9">
                  <c:v>10.71</c:v>
                </c:pt>
                <c:pt idx="10">
                  <c:v>11.932</c:v>
                </c:pt>
                <c:pt idx="11">
                  <c:v>13.026</c:v>
                </c:pt>
                <c:pt idx="12">
                  <c:v>14</c:v>
                </c:pt>
                <c:pt idx="13">
                  <c:v>14.743</c:v>
                </c:pt>
                <c:pt idx="14">
                  <c:v>15.423999999999999</c:v>
                </c:pt>
                <c:pt idx="15">
                  <c:v>16.059000000000001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3'!$D$11</c:f>
              <c:strCache>
                <c:ptCount val="1"/>
                <c:pt idx="0">
                  <c:v>Ericsson  Throughput [1]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3'!$D$12:$D$27</c:f>
              <c:numCache>
                <c:formatCode>0.00</c:formatCode>
                <c:ptCount val="16"/>
                <c:pt idx="0">
                  <c:v>1.0423</c:v>
                </c:pt>
                <c:pt idx="1">
                  <c:v>1.7425999999999999</c:v>
                </c:pt>
                <c:pt idx="2">
                  <c:v>2.6391</c:v>
                </c:pt>
                <c:pt idx="3">
                  <c:v>3.7509999999999999</c:v>
                </c:pt>
                <c:pt idx="4">
                  <c:v>4.7820999999999998</c:v>
                </c:pt>
                <c:pt idx="5">
                  <c:v>5.8555000000000001</c:v>
                </c:pt>
                <c:pt idx="6">
                  <c:v>7.0469999999999997</c:v>
                </c:pt>
                <c:pt idx="7">
                  <c:v>8.2133000000000003</c:v>
                </c:pt>
                <c:pt idx="8">
                  <c:v>9.5358999999999998</c:v>
                </c:pt>
                <c:pt idx="9">
                  <c:v>10.832000000000001</c:v>
                </c:pt>
                <c:pt idx="10">
                  <c:v>11.968</c:v>
                </c:pt>
                <c:pt idx="11">
                  <c:v>13.135</c:v>
                </c:pt>
                <c:pt idx="12">
                  <c:v>14.222</c:v>
                </c:pt>
                <c:pt idx="13">
                  <c:v>15.025</c:v>
                </c:pt>
                <c:pt idx="14">
                  <c:v>15.829000000000001</c:v>
                </c:pt>
                <c:pt idx="15">
                  <c:v>16.614999999999998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3'!$F$11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TDD Test 3'!$G$11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TDD Test 3'!$I$11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TDD Test 3'!$J$11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TDD Test 3'!$L$11</c:f>
              <c:strCache>
                <c:ptCount val="1"/>
                <c:pt idx="0">
                  <c:v>xx  Throughput [1,2]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TDD Test 3'!$M$11</c:f>
              <c:strCache>
                <c:ptCount val="1"/>
                <c:pt idx="0">
                  <c:v>xx  Throughput [1]</c:v>
                </c:pt>
              </c:strCache>
            </c:strRef>
          </c:tx>
          <c:marker>
            <c:symbol val="none"/>
          </c:marker>
          <c:cat>
            <c:numRef>
              <c:f>'CSI-RS TDD Test 3'!$A$12:$A$27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3'!$M$12:$M$27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494592"/>
        <c:axId val="256566016"/>
      </c:lineChart>
      <c:catAx>
        <c:axId val="256494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56566016"/>
        <c:crosses val="autoZero"/>
        <c:auto val="1"/>
        <c:lblAlgn val="ctr"/>
        <c:lblOffset val="100"/>
        <c:noMultiLvlLbl val="0"/>
      </c:catAx>
      <c:valAx>
        <c:axId val="2565660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56494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Gamma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4'!$B$9:$D$9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4'!$B$12:$B$27</c:f>
              <c:numCache>
                <c:formatCode>0\.000</c:formatCode>
                <c:ptCount val="16"/>
                <c:pt idx="0">
                  <c:v>1.3655720159972962</c:v>
                </c:pt>
                <c:pt idx="1">
                  <c:v>1.1827896114924634</c:v>
                </c:pt>
                <c:pt idx="2">
                  <c:v>1.1121131868394054</c:v>
                </c:pt>
                <c:pt idx="3">
                  <c:v>1.0325935403441431</c:v>
                </c:pt>
                <c:pt idx="4">
                  <c:v>1.0135523915625038</c:v>
                </c:pt>
                <c:pt idx="5">
                  <c:v>1.0196940726577437</c:v>
                </c:pt>
                <c:pt idx="6">
                  <c:v>1.0143074581430744</c:v>
                </c:pt>
                <c:pt idx="7">
                  <c:v>0.99938263983207798</c:v>
                </c:pt>
                <c:pt idx="8">
                  <c:v>0.988336122521426</c:v>
                </c:pt>
                <c:pt idx="9">
                  <c:v>0.98482192483646158</c:v>
                </c:pt>
                <c:pt idx="10">
                  <c:v>0.98628349919862823</c:v>
                </c:pt>
                <c:pt idx="11">
                  <c:v>0.98521028113496434</c:v>
                </c:pt>
                <c:pt idx="12">
                  <c:v>0.98355357245008856</c:v>
                </c:pt>
                <c:pt idx="13">
                  <c:v>0.97375908144083723</c:v>
                </c:pt>
                <c:pt idx="14">
                  <c:v>0.97806451612903222</c:v>
                </c:pt>
                <c:pt idx="15">
                  <c:v>0.9693236767827057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4'!$E$9:$G$9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4'!$E$12:$E$27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4'!$H$9:$J$9</c:f>
              <c:strCache>
                <c:ptCount val="1"/>
                <c:pt idx="0">
                  <c:v>xx xx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4'!$H$12:$H$27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'CSI-RS TDD Test 4'!$K$9:$M$9</c:f>
              <c:strCache>
                <c:ptCount val="1"/>
                <c:pt idx="0">
                  <c:v>xx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4'!$K$12:$K$27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55008"/>
        <c:axId val="245903744"/>
      </c:lineChart>
      <c:catAx>
        <c:axId val="2377550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5903744"/>
        <c:crosses val="autoZero"/>
        <c:auto val="1"/>
        <c:lblAlgn val="ctr"/>
        <c:lblOffset val="100"/>
        <c:noMultiLvlLbl val="0"/>
      </c:catAx>
      <c:valAx>
        <c:axId val="245903744"/>
        <c:scaling>
          <c:orientation val="minMax"/>
        </c:scaling>
        <c:delete val="0"/>
        <c:axPos val="l"/>
        <c:majorGridlines/>
        <c:numFmt formatCode="0\.000" sourceLinked="1"/>
        <c:majorTickMark val="out"/>
        <c:minorTickMark val="none"/>
        <c:tickLblPos val="nextTo"/>
        <c:crossAx val="23775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Throughput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'CSI-RS TDD Test 4'!$C$11</c:f>
              <c:strCache>
                <c:ptCount val="1"/>
                <c:pt idx="0">
                  <c:v>Ericsson  Throughput [1,2,3,4]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4'!$C$12:$C$27</c:f>
              <c:numCache>
                <c:formatCode>0.00</c:formatCode>
                <c:ptCount val="16"/>
                <c:pt idx="0">
                  <c:v>2.4243000000000001</c:v>
                </c:pt>
                <c:pt idx="1">
                  <c:v>3.3428</c:v>
                </c:pt>
                <c:pt idx="2">
                  <c:v>4.6612</c:v>
                </c:pt>
                <c:pt idx="3">
                  <c:v>6.2949999999999999</c:v>
                </c:pt>
                <c:pt idx="4">
                  <c:v>8.2789999999999999</c:v>
                </c:pt>
                <c:pt idx="5">
                  <c:v>10.666</c:v>
                </c:pt>
                <c:pt idx="6">
                  <c:v>13.327999999999999</c:v>
                </c:pt>
                <c:pt idx="7">
                  <c:v>16.187999999999999</c:v>
                </c:pt>
                <c:pt idx="8">
                  <c:v>19.489000000000001</c:v>
                </c:pt>
                <c:pt idx="9">
                  <c:v>23.033999999999999</c:v>
                </c:pt>
                <c:pt idx="10">
                  <c:v>26.460999999999999</c:v>
                </c:pt>
                <c:pt idx="11">
                  <c:v>30.242999999999999</c:v>
                </c:pt>
                <c:pt idx="12">
                  <c:v>34.387</c:v>
                </c:pt>
                <c:pt idx="13">
                  <c:v>38.332999999999998</c:v>
                </c:pt>
                <c:pt idx="14">
                  <c:v>41.69</c:v>
                </c:pt>
                <c:pt idx="15">
                  <c:v>44.301000000000002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'CSI-RS TDD Test 4'!$D$11</c:f>
              <c:strCache>
                <c:ptCount val="1"/>
                <c:pt idx="0">
                  <c:v>Ericsson  Throughput [3]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4'!$D$12:$D$27</c:f>
              <c:numCache>
                <c:formatCode>0.00</c:formatCode>
                <c:ptCount val="16"/>
                <c:pt idx="0">
                  <c:v>1.7753000000000001</c:v>
                </c:pt>
                <c:pt idx="1">
                  <c:v>2.8262</c:v>
                </c:pt>
                <c:pt idx="2">
                  <c:v>4.1913</c:v>
                </c:pt>
                <c:pt idx="3">
                  <c:v>6.0963000000000003</c:v>
                </c:pt>
                <c:pt idx="4">
                  <c:v>8.1683000000000003</c:v>
                </c:pt>
                <c:pt idx="5">
                  <c:v>10.46</c:v>
                </c:pt>
                <c:pt idx="6">
                  <c:v>13.14</c:v>
                </c:pt>
                <c:pt idx="7">
                  <c:v>16.198</c:v>
                </c:pt>
                <c:pt idx="8">
                  <c:v>19.719000000000001</c:v>
                </c:pt>
                <c:pt idx="9">
                  <c:v>23.388999999999999</c:v>
                </c:pt>
                <c:pt idx="10">
                  <c:v>26.829000000000001</c:v>
                </c:pt>
                <c:pt idx="11">
                  <c:v>30.696999999999999</c:v>
                </c:pt>
                <c:pt idx="12">
                  <c:v>34.962000000000003</c:v>
                </c:pt>
                <c:pt idx="13">
                  <c:v>39.366</c:v>
                </c:pt>
                <c:pt idx="14">
                  <c:v>42.625</c:v>
                </c:pt>
                <c:pt idx="15">
                  <c:v>45.703000000000003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'CSI-RS TDD Test 4'!$F$11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4'!$F$12:$F$27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'CSI-RS TDD Test 4'!$G$11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4'!$G$12:$G$27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'CSI-RS TDD Test 4'!$I$11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4'!$I$12:$I$27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'CSI-RS TDD Test 4'!$J$11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4'!$J$12:$J$27</c:f>
              <c:numCache>
                <c:formatCode>0.00%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'CSI-RS TDD Test 4'!$L$11</c:f>
              <c:strCache>
                <c:ptCount val="1"/>
                <c:pt idx="0">
                  <c:v>xx  Throughput [1,2,3,4]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4'!$L$12:$L$27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'CSI-RS TDD Test 4'!$M$11</c:f>
              <c:strCache>
                <c:ptCount val="1"/>
                <c:pt idx="0">
                  <c:v>xx  Throughput [3]</c:v>
                </c:pt>
              </c:strCache>
            </c:strRef>
          </c:tx>
          <c:marker>
            <c:symbol val="none"/>
          </c:marker>
          <c:cat>
            <c:numRef>
              <c:f>'CSI-RS TDD Test 4'!$A$12:$A$27</c:f>
              <c:numCache>
                <c:formatCode>0</c:formatCode>
                <c:ptCount val="16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</c:numCache>
            </c:numRef>
          </c:cat>
          <c:val>
            <c:numRef>
              <c:f>'CSI-RS TDD Test 4'!$M$12:$M$27</c:f>
              <c:numCache>
                <c:formatCode>0.00%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019968"/>
        <c:axId val="246021504"/>
      </c:lineChart>
      <c:catAx>
        <c:axId val="2460199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46021504"/>
        <c:crosses val="autoZero"/>
        <c:auto val="1"/>
        <c:lblAlgn val="ctr"/>
        <c:lblOffset val="100"/>
        <c:noMultiLvlLbl val="0"/>
      </c:catAx>
      <c:valAx>
        <c:axId val="2460215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6019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61912</xdr:rowOff>
    </xdr:from>
    <xdr:to>
      <xdr:col>10</xdr:col>
      <xdr:colOff>142875</xdr:colOff>
      <xdr:row>8</xdr:row>
      <xdr:rowOff>376237</xdr:rowOff>
    </xdr:to>
    <xdr:graphicFrame macro="">
      <xdr:nvGraphicFramePr>
        <xdr:cNvPr id="2" name="Chart 1" title="Gamma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390524</xdr:colOff>
      <xdr:row>0</xdr:row>
      <xdr:rowOff>52386</xdr:rowOff>
    </xdr:from>
    <xdr:to>
      <xdr:col>22</xdr:col>
      <xdr:colOff>514349</xdr:colOff>
      <xdr:row>8</xdr:row>
      <xdr:rowOff>561974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tpal/AppData/Local/Microsoft/Windows/Temporary%20Internet%20Files/Content.Outlook/RNXUEKSG/DRAFT_RAN4%2365_Advanced_rx_CSI_template_v6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quirement proposal (FDD)"/>
      <sheetName val="Requirement proposal (TDD)"/>
      <sheetName val="Alignment Gamma(FDD)"/>
      <sheetName val="Alignment Gamma(TDD)"/>
      <sheetName val="Alignment BLER(FDD)"/>
      <sheetName val="Alignment BLER(TDD)"/>
      <sheetName val="Impairment Gamma(FDD)"/>
      <sheetName val="Impairment Gamma(TDD)"/>
      <sheetName val="Impairment BLER(FDD)"/>
      <sheetName val="Impairment BLER(TDD)"/>
    </sheetNames>
    <sheetDataSet>
      <sheetData sheetId="0"/>
      <sheetData sheetId="1">
        <row r="5">
          <cell r="B5" t="str">
            <v>Renesas Mobile Europe Ltd [R4-126310]</v>
          </cell>
          <cell r="Q5" t="str">
            <v/>
          </cell>
        </row>
      </sheetData>
      <sheetData sheetId="2"/>
      <sheetData sheetId="3">
        <row r="4">
          <cell r="B4" t="str">
            <v>IRC on CSI reporting + IRC on UE demodulation (IRC/IRC)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C12" sqref="C12:C2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Gamma2")</f>
        <v>Ericsson  Gamma2</v>
      </c>
      <c r="C11" s="41" t="str">
        <f>CONCATENATE(B9,"  Throughput [1,2]")</f>
        <v>Ericsson  Throughput [1,2]</v>
      </c>
      <c r="D11" s="41" t="str">
        <f>CONCATENATE(B9,"  Throughput [2]")</f>
        <v>Ericsson  Throughput [2]</v>
      </c>
      <c r="E11" s="41" t="str">
        <f>CONCATENATE(E9,"  Gamma2")</f>
        <v>xx  Gamma2</v>
      </c>
      <c r="F11" s="41" t="str">
        <f>CONCATENATE(E9,"  Throughput [1,2]")</f>
        <v>xx  Throughput [1,2]</v>
      </c>
      <c r="G11" s="41" t="str">
        <f>CONCATENATE(E9,"  Throughput [2]")</f>
        <v>xx  Throughput [2]</v>
      </c>
      <c r="H11" s="41" t="str">
        <f>CONCATENATE(H9,"  Gamma2")</f>
        <v>xx  Gamma2</v>
      </c>
      <c r="I11" s="41" t="str">
        <f>CONCATENATE(H9,"  Throughput [1,2]")</f>
        <v>xx  Throughput [1,2]</v>
      </c>
      <c r="J11" s="41" t="str">
        <f>CONCATENATE(H9,"  Throughput [2]")</f>
        <v>xx  Throughput [2]</v>
      </c>
      <c r="K11" s="41" t="str">
        <f>CONCATENATE(K9,"  Gamma2")</f>
        <v>xx  Gamma2</v>
      </c>
      <c r="L11" s="41" t="str">
        <f>CONCATENATE(K9,"  Throughput [1,2]")</f>
        <v>xx  Throughput [1,2]</v>
      </c>
      <c r="M11" s="41" t="str">
        <f>CONCATENATE(K9,"  Throughput [2]")</f>
        <v>xx  Throughput [2]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1.2934332217323565</v>
      </c>
      <c r="C12" s="30">
        <v>3.9018999999999999</v>
      </c>
      <c r="D12" s="42">
        <v>3.0167000000000002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1.1904610155088167</v>
      </c>
      <c r="C13" s="31">
        <v>5.6035000000000004</v>
      </c>
      <c r="D13" s="42">
        <v>4.7069999999999999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1.0899594548935692</v>
      </c>
      <c r="C14" s="31">
        <v>7.7422000000000004</v>
      </c>
      <c r="D14" s="42">
        <v>7.1032000000000002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1.0563094174047292</v>
      </c>
      <c r="C15" s="31">
        <v>10.4</v>
      </c>
      <c r="D15" s="42">
        <v>9.8455999999999992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1.040565744482437</v>
      </c>
      <c r="C16" s="31">
        <v>13.39</v>
      </c>
      <c r="D16" s="42">
        <v>12.868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1.019627025374503</v>
      </c>
      <c r="C17" s="30">
        <v>16.675999999999998</v>
      </c>
      <c r="D17" s="42">
        <v>16.355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1.0073938046682451</v>
      </c>
      <c r="C18" s="30">
        <v>20.846</v>
      </c>
      <c r="D18" s="42">
        <v>20.693000000000001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1.002145411203814</v>
      </c>
      <c r="C19" s="30">
        <v>25.224</v>
      </c>
      <c r="D19" s="42">
        <v>25.17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1.0003014570423714</v>
      </c>
      <c r="C20" s="30">
        <v>29.864000000000001</v>
      </c>
      <c r="D20" s="42">
        <v>29.855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1.0001432049262495</v>
      </c>
      <c r="C21" s="30">
        <v>34.92</v>
      </c>
      <c r="D21" s="42">
        <v>34.914999999999999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1</v>
      </c>
      <c r="C22" s="30">
        <v>40.68</v>
      </c>
      <c r="D22" s="42">
        <v>40.68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</v>
      </c>
      <c r="C23" s="30">
        <v>46.563000000000002</v>
      </c>
      <c r="D23" s="42">
        <v>46.563000000000002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</v>
      </c>
      <c r="C24" s="30">
        <v>51.96</v>
      </c>
      <c r="D24" s="42">
        <v>51.96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</v>
      </c>
      <c r="C25" s="30">
        <v>57.1</v>
      </c>
      <c r="D25" s="42">
        <v>57.1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</v>
      </c>
      <c r="C26" s="30">
        <v>62.085999999999999</v>
      </c>
      <c r="D26" s="42">
        <v>62.085999999999999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</v>
      </c>
      <c r="C27" s="30">
        <v>65.497</v>
      </c>
      <c r="D27" s="42">
        <v>65.497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6" zoomScaleNormal="100" workbookViewId="0">
      <selection activeCell="C45" sqref="C45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1.0309667873279256</v>
      </c>
      <c r="C12" s="30">
        <v>3.9018999999999999</v>
      </c>
      <c r="D12" s="42">
        <v>3.7847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1.0368211675455641</v>
      </c>
      <c r="C13" s="31">
        <v>5.6035000000000004</v>
      </c>
      <c r="D13" s="42">
        <v>5.4044999999999996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1.0863958464884587</v>
      </c>
      <c r="C14" s="31">
        <v>7.7422000000000004</v>
      </c>
      <c r="D14" s="42">
        <v>7.1265000000000001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1.1313570845798204</v>
      </c>
      <c r="C15" s="31">
        <v>10.4</v>
      </c>
      <c r="D15" s="42">
        <v>9.1925000000000008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1.1408366703586947</v>
      </c>
      <c r="C16" s="31">
        <v>13.39</v>
      </c>
      <c r="D16" s="42">
        <v>11.737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1.1624146103443467</v>
      </c>
      <c r="C17" s="30">
        <v>16.675999999999998</v>
      </c>
      <c r="D17" s="42">
        <v>14.346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1.2460995875425909</v>
      </c>
      <c r="C18" s="30">
        <v>20.846</v>
      </c>
      <c r="D18" s="42">
        <v>16.728999999999999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1.2975976130459386</v>
      </c>
      <c r="C19" s="30">
        <v>25.224</v>
      </c>
      <c r="D19" s="42">
        <v>19.439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1.2978140889139977</v>
      </c>
      <c r="C20" s="30">
        <v>29.864000000000001</v>
      </c>
      <c r="D20" s="42">
        <v>23.010999999999999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1.3293741434444952</v>
      </c>
      <c r="C21" s="30">
        <v>34.92</v>
      </c>
      <c r="D21" s="42">
        <v>26.268000000000001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1.3970739748609109</v>
      </c>
      <c r="C22" s="30">
        <v>40.68</v>
      </c>
      <c r="D22" s="42">
        <v>29.117999999999999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1.4491612461485792</v>
      </c>
      <c r="C23" s="30">
        <v>46.563000000000002</v>
      </c>
      <c r="D23" s="42">
        <v>32.131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1.519120570693486</v>
      </c>
      <c r="C24" s="30">
        <v>51.96</v>
      </c>
      <c r="D24" s="42">
        <v>34.204000000000001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1.6343704382173629</v>
      </c>
      <c r="C25" s="30">
        <v>57.1</v>
      </c>
      <c r="D25" s="42">
        <v>34.936999999999998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1.7689327027181037</v>
      </c>
      <c r="C26" s="30">
        <v>62.085999999999999</v>
      </c>
      <c r="D26" s="42">
        <v>35.097999999999999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1.8656924742209309</v>
      </c>
      <c r="C27" s="30">
        <v>65.497</v>
      </c>
      <c r="D27" s="42">
        <v>35.106000000000002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K11" sqref="K11:M11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1</v>
      </c>
      <c r="C12" s="30">
        <v>6.7142999999999997</v>
      </c>
      <c r="D12" s="42">
        <v>6.7142999999999997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1</v>
      </c>
      <c r="C13" s="31">
        <v>8.5577000000000005</v>
      </c>
      <c r="D13" s="42">
        <v>8.5577000000000005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1</v>
      </c>
      <c r="C14" s="31">
        <v>10.765000000000001</v>
      </c>
      <c r="D14" s="42">
        <v>10.765000000000001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1</v>
      </c>
      <c r="C15" s="31">
        <v>13.061</v>
      </c>
      <c r="D15" s="42">
        <v>13.061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1</v>
      </c>
      <c r="C16" s="31">
        <v>15.478999999999999</v>
      </c>
      <c r="D16" s="42">
        <v>15.478999999999999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1</v>
      </c>
      <c r="C17" s="30">
        <v>18.052</v>
      </c>
      <c r="D17" s="42">
        <v>18.052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1</v>
      </c>
      <c r="C18" s="30">
        <v>20.565999999999999</v>
      </c>
      <c r="D18" s="42">
        <v>20.565999999999999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1</v>
      </c>
      <c r="C19" s="30">
        <v>23.244</v>
      </c>
      <c r="D19" s="42">
        <v>23.244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1</v>
      </c>
      <c r="C20" s="30">
        <v>25.812000000000001</v>
      </c>
      <c r="D20" s="42">
        <v>25.812000000000001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1</v>
      </c>
      <c r="C21" s="30">
        <v>28.167000000000002</v>
      </c>
      <c r="D21" s="42">
        <v>28.167000000000002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1</v>
      </c>
      <c r="C22" s="30">
        <v>30.259</v>
      </c>
      <c r="D22" s="42">
        <v>30.259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1</v>
      </c>
      <c r="C23" s="30">
        <v>31.965</v>
      </c>
      <c r="D23" s="42">
        <v>31.965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1</v>
      </c>
      <c r="C24" s="30">
        <v>33.085000000000001</v>
      </c>
      <c r="D24" s="42">
        <v>33.085000000000001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1</v>
      </c>
      <c r="C25" s="30">
        <v>33.795999999999999</v>
      </c>
      <c r="D25" s="42">
        <v>33.795999999999999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1</v>
      </c>
      <c r="C26" s="30">
        <v>34.470999999999997</v>
      </c>
      <c r="D26" s="42">
        <v>34.470999999999997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1</v>
      </c>
      <c r="C27" s="30">
        <v>34.805999999999997</v>
      </c>
      <c r="D27" s="42">
        <v>34.805999999999997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zoomScaleNormal="100" workbookViewId="0">
      <selection activeCell="E29" sqref="E29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Gamma3")</f>
        <v>Ericsson  Gamma3</v>
      </c>
      <c r="C11" s="41" t="str">
        <f>CONCATENATE(B9,"  Throughput [1,2,3,4]")</f>
        <v>Ericsson  Throughput [1,2,3,4]</v>
      </c>
      <c r="D11" s="41" t="str">
        <f>CONCATENATE(B9,"  Throughput [3]")</f>
        <v>Ericsson  Throughput [3]</v>
      </c>
      <c r="E11" s="41" t="str">
        <f>CONCATENATE(E9,"  Gamma3")</f>
        <v>xx  Gamma3</v>
      </c>
      <c r="F11" s="41" t="str">
        <f>CONCATENATE(E9,"  Throughput [1,2,3,4]")</f>
        <v>xx  Throughput [1,2,3,4]</v>
      </c>
      <c r="G11" s="41" t="str">
        <f>CONCATENATE(E9,"  Throughput [3]")</f>
        <v>xx  Throughput [3]</v>
      </c>
      <c r="H11" s="41" t="str">
        <f>CONCATENATE(H9,"  Gamma3")</f>
        <v>xx  Gamma3</v>
      </c>
      <c r="I11" s="41" t="str">
        <f>CONCATENATE(H9,"  Throughput [1,2,3,4]")</f>
        <v>xx  Throughput [1,2,3,4]</v>
      </c>
      <c r="J11" s="41" t="str">
        <f>CONCATENATE(H9,"  Throughput [3]")</f>
        <v>xx  Throughput [3]</v>
      </c>
      <c r="K11" s="41" t="str">
        <f>CONCATENATE(K9,"  Gamma3")</f>
        <v>xx  Gamma3</v>
      </c>
      <c r="L11" s="41" t="str">
        <f>CONCATENATE(K9,"  Throughput [1,2,3,4]")</f>
        <v>xx  Throughput [1,2,3,4]</v>
      </c>
      <c r="M11" s="41" t="str">
        <f>CONCATENATE(K9,"  Throughput [3]")</f>
        <v>xx  Throughput [3]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1.3022180115916184</v>
      </c>
      <c r="C12" s="30">
        <v>4.6734</v>
      </c>
      <c r="D12" s="42">
        <v>3.5888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1.1921702404158545</v>
      </c>
      <c r="C13" s="31">
        <v>6.6051000000000002</v>
      </c>
      <c r="D13" s="42">
        <v>5.5404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1.1223958972345591</v>
      </c>
      <c r="C14" s="31">
        <v>9.1481999999999992</v>
      </c>
      <c r="D14" s="42">
        <v>8.1506000000000007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1.0436372915957808</v>
      </c>
      <c r="C15" s="31">
        <v>12.269</v>
      </c>
      <c r="D15" s="42">
        <v>11.756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1.0175962393596747</v>
      </c>
      <c r="C16" s="31">
        <v>16.018999999999998</v>
      </c>
      <c r="D16" s="42">
        <v>15.742000000000001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1.0204938518444466</v>
      </c>
      <c r="C17" s="30">
        <v>20.416</v>
      </c>
      <c r="D17" s="42">
        <v>20.006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1.0153183341311633</v>
      </c>
      <c r="C18" s="30">
        <v>25.452000000000002</v>
      </c>
      <c r="D18" s="42">
        <v>25.068000000000001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1.0057515833010211</v>
      </c>
      <c r="C19" s="30">
        <v>31.126000000000001</v>
      </c>
      <c r="D19" s="42">
        <v>30.948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0.99848922579448163</v>
      </c>
      <c r="C20" s="30">
        <v>37.671999999999997</v>
      </c>
      <c r="D20" s="42">
        <v>37.728999999999999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0.99782174215714892</v>
      </c>
      <c r="C21" s="30">
        <v>44.433999999999997</v>
      </c>
      <c r="D21" s="42">
        <v>44.530999999999999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0.99742162320539118</v>
      </c>
      <c r="C22" s="30">
        <v>51.063000000000002</v>
      </c>
      <c r="D22" s="42">
        <v>51.195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0.99235479178647545</v>
      </c>
      <c r="C23" s="30">
        <v>58.67</v>
      </c>
      <c r="D23" s="42">
        <v>59.122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0.99028593462656467</v>
      </c>
      <c r="C24" s="30">
        <v>66.772999999999996</v>
      </c>
      <c r="D24" s="42">
        <v>67.427999999999997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0.9891847473127543</v>
      </c>
      <c r="C25" s="30">
        <v>74.632999999999996</v>
      </c>
      <c r="D25" s="42">
        <v>75.448999999999998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0.98565743860163069</v>
      </c>
      <c r="C26" s="30">
        <v>80.748999999999995</v>
      </c>
      <c r="D26" s="42">
        <v>81.924000000000007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0.98058820880061248</v>
      </c>
      <c r="C27" s="30">
        <v>87.087999999999994</v>
      </c>
      <c r="D27" s="42">
        <v>88.811999999999998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C12" sqref="C12:C2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Gamma2")</f>
        <v>Ericsson  Gamma2</v>
      </c>
      <c r="C11" s="41" t="str">
        <f>CONCATENATE(B9,"  Throughput [1,2]")</f>
        <v>Ericsson  Throughput [1,2]</v>
      </c>
      <c r="D11" s="41" t="str">
        <f>CONCATENATE(B9,"  Throughput [2]")</f>
        <v>Ericsson  Throughput [2]</v>
      </c>
      <c r="E11" s="41" t="str">
        <f>CONCATENATE(E9,"  Gamma2")</f>
        <v>xx  Gamma2</v>
      </c>
      <c r="F11" s="41" t="str">
        <f>CONCATENATE(E9,"  Throughput [1,2]")</f>
        <v>xx  Throughput [1,2]</v>
      </c>
      <c r="G11" s="41" t="str">
        <f>CONCATENATE(E9,"  Throughput [2]")</f>
        <v>xx  Throughput [2]</v>
      </c>
      <c r="H11" s="41" t="str">
        <f>CONCATENATE(H9,"  Gamma2")</f>
        <v>xx  Gamma2</v>
      </c>
      <c r="I11" s="41" t="str">
        <f>CONCATENATE(H9,"  Throughput [1,2]")</f>
        <v>xx  Throughput [1,2]</v>
      </c>
      <c r="J11" s="41" t="str">
        <f>CONCATENATE(H9,"  Throughput [2]")</f>
        <v>xx  Throughput [2]</v>
      </c>
      <c r="K11" s="41" t="str">
        <f>CONCATENATE(K9,"  Gamma2")</f>
        <v>xx  Gamma2</v>
      </c>
      <c r="L11" s="41" t="str">
        <f>CONCATENATE(K9,"  Throughput [1,2]")</f>
        <v>xx  Throughput [1,2]</v>
      </c>
      <c r="M11" s="41" t="str">
        <f>CONCATENATE(K9,"  Throughput [2]")</f>
        <v>xx  Throughput [2]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1.3092762894842063</v>
      </c>
      <c r="C12" s="30">
        <v>1.9646999999999999</v>
      </c>
      <c r="D12" s="42">
        <v>1.5005999999999999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1.1939662376734079</v>
      </c>
      <c r="C13" s="31">
        <v>2.8574000000000002</v>
      </c>
      <c r="D13" s="42">
        <v>2.3932000000000002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1.0934690275249601</v>
      </c>
      <c r="C14" s="31">
        <v>3.9647000000000001</v>
      </c>
      <c r="D14" s="42">
        <v>3.6257999999999999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1.047440505099563</v>
      </c>
      <c r="C15" s="31">
        <v>5.3917000000000002</v>
      </c>
      <c r="D15" s="42">
        <v>5.1475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1.0214643664907535</v>
      </c>
      <c r="C16" s="31">
        <v>6.9099000000000004</v>
      </c>
      <c r="D16" s="42">
        <v>6.7647000000000004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1.0156554403238414</v>
      </c>
      <c r="C17" s="30">
        <v>8.7063000000000006</v>
      </c>
      <c r="D17" s="42">
        <v>8.5721000000000007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1.0082346410066618</v>
      </c>
      <c r="C18" s="30">
        <v>10.897</v>
      </c>
      <c r="D18" s="42">
        <v>10.808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0.99690846026240387</v>
      </c>
      <c r="C19" s="30">
        <v>13.221</v>
      </c>
      <c r="D19" s="42">
        <v>13.262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0.99360840399949379</v>
      </c>
      <c r="C20" s="30">
        <v>15.701000000000001</v>
      </c>
      <c r="D20" s="42">
        <v>15.802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0.99502648935019988</v>
      </c>
      <c r="C21" s="30">
        <v>18.405999999999999</v>
      </c>
      <c r="D21" s="42">
        <v>18.498000000000001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1.0001395543564218</v>
      </c>
      <c r="C22" s="30">
        <v>21.5</v>
      </c>
      <c r="D22" s="42">
        <v>21.497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</v>
      </c>
      <c r="C23" s="30">
        <v>24.643000000000001</v>
      </c>
      <c r="D23" s="42">
        <v>24.643000000000001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</v>
      </c>
      <c r="C24" s="30">
        <v>27.574000000000002</v>
      </c>
      <c r="D24" s="42">
        <v>27.574000000000002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</v>
      </c>
      <c r="C25" s="30">
        <v>30.187999999999999</v>
      </c>
      <c r="D25" s="42">
        <v>30.187999999999999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</v>
      </c>
      <c r="C26" s="30">
        <v>32.896999999999998</v>
      </c>
      <c r="D26" s="42">
        <v>32.896999999999998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</v>
      </c>
      <c r="C27" s="30">
        <v>33.441000000000003</v>
      </c>
      <c r="D27" s="42">
        <v>33.441000000000003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3" zoomScaleNormal="100" workbookViewId="0">
      <selection activeCell="K11" sqref="K11:M11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1.0219505851755526</v>
      </c>
      <c r="C12" s="30">
        <v>1.9646999999999999</v>
      </c>
      <c r="D12" s="42">
        <v>1.9225000000000001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1.009325326739668</v>
      </c>
      <c r="C13" s="31">
        <v>2.8574000000000002</v>
      </c>
      <c r="D13" s="42">
        <v>2.831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1.0712799589289093</v>
      </c>
      <c r="C14" s="31">
        <v>3.9647000000000001</v>
      </c>
      <c r="D14" s="42">
        <v>3.7008999999999999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1.1353337544746263</v>
      </c>
      <c r="C15" s="31">
        <v>5.3917000000000002</v>
      </c>
      <c r="D15" s="42">
        <v>4.7489999999999997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1.1535148490058929</v>
      </c>
      <c r="C16" s="31">
        <v>6.9099000000000004</v>
      </c>
      <c r="D16" s="42">
        <v>5.9903000000000004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1.157060269785368</v>
      </c>
      <c r="C17" s="30">
        <v>8.7063000000000006</v>
      </c>
      <c r="D17" s="42">
        <v>7.5244999999999997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1.2373674289737244</v>
      </c>
      <c r="C18" s="30">
        <v>10.897</v>
      </c>
      <c r="D18" s="42">
        <v>8.8065999999999995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1.2996166322618696</v>
      </c>
      <c r="C19" s="30">
        <v>13.221</v>
      </c>
      <c r="D19" s="42">
        <v>10.173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1.2906699547883274</v>
      </c>
      <c r="C20" s="30">
        <v>15.701000000000001</v>
      </c>
      <c r="D20" s="42">
        <v>12.164999999999999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1.3327058142060675</v>
      </c>
      <c r="C21" s="30">
        <v>18.405999999999999</v>
      </c>
      <c r="D21" s="42">
        <v>13.811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1.3979193758127437</v>
      </c>
      <c r="C22" s="30">
        <v>21.5</v>
      </c>
      <c r="D22" s="42">
        <v>15.38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1.449502970413505</v>
      </c>
      <c r="C23" s="30">
        <v>24.643000000000001</v>
      </c>
      <c r="D23" s="42">
        <v>17.001000000000001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1.4949308755760369</v>
      </c>
      <c r="C24" s="30">
        <v>27.574000000000002</v>
      </c>
      <c r="D24" s="42">
        <v>18.445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1.5682892617798327</v>
      </c>
      <c r="C25" s="30">
        <v>30.187999999999999</v>
      </c>
      <c r="D25" s="42">
        <v>19.248999999999999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1.6886710127816844</v>
      </c>
      <c r="C26" s="30">
        <v>32.896999999999998</v>
      </c>
      <c r="D26" s="42">
        <v>19.481000000000002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1.7114124872057321</v>
      </c>
      <c r="C27" s="30">
        <v>33.441000000000003</v>
      </c>
      <c r="D27" s="42">
        <v>19.54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D27" sqref="D2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0.9946677199565519</v>
      </c>
      <c r="C12" s="30">
        <v>2.0146000000000002</v>
      </c>
      <c r="D12" s="42">
        <v>2.0253999999999999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0.98817299205648712</v>
      </c>
      <c r="C13" s="31">
        <v>2.7989999999999999</v>
      </c>
      <c r="D13" s="42">
        <v>2.8325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0.99155654434824558</v>
      </c>
      <c r="C14" s="31">
        <v>3.6991999999999998</v>
      </c>
      <c r="D14" s="42">
        <v>3.7307000000000001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1.000171625941261</v>
      </c>
      <c r="C15" s="31">
        <v>4.6620999999999997</v>
      </c>
      <c r="D15" s="42">
        <v>4.6612999999999998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0.99390942217595002</v>
      </c>
      <c r="C16" s="31">
        <v>5.7279</v>
      </c>
      <c r="D16" s="42">
        <v>5.7629999999999999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0.99305704061702516</v>
      </c>
      <c r="C17" s="30">
        <v>6.9656000000000002</v>
      </c>
      <c r="D17" s="42">
        <v>7.0143000000000004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0.98608072697550297</v>
      </c>
      <c r="C18" s="30">
        <v>8.2035999999999998</v>
      </c>
      <c r="D18" s="42">
        <v>8.3193999999999999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0.9952244508118433</v>
      </c>
      <c r="C19" s="30">
        <v>9.5863999999999994</v>
      </c>
      <c r="D19" s="42">
        <v>9.6324000000000005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0.99125653506399858</v>
      </c>
      <c r="C20" s="30">
        <v>10.997</v>
      </c>
      <c r="D20" s="42">
        <v>11.093999999999999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0.99643846458250895</v>
      </c>
      <c r="C21" s="30">
        <v>12.59</v>
      </c>
      <c r="D21" s="42">
        <v>12.635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0.99595830674324604</v>
      </c>
      <c r="C22" s="30">
        <v>14.045999999999999</v>
      </c>
      <c r="D22" s="42">
        <v>14.103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0.98914237704388286</v>
      </c>
      <c r="C23" s="30">
        <v>15.305</v>
      </c>
      <c r="D23" s="42">
        <v>15.473000000000001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0.99042802961892729</v>
      </c>
      <c r="C24" s="30">
        <v>16.452000000000002</v>
      </c>
      <c r="D24" s="42">
        <v>16.611000000000001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0.98311614730878194</v>
      </c>
      <c r="C25" s="30">
        <v>17.352</v>
      </c>
      <c r="D25" s="42">
        <v>17.649999999999999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1.0007640670195928</v>
      </c>
      <c r="C26" s="30">
        <v>18.337</v>
      </c>
      <c r="D26" s="42">
        <v>18.323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0.98617341284500504</v>
      </c>
      <c r="C27" s="30">
        <v>18.687000000000001</v>
      </c>
      <c r="D27" s="42">
        <v>18.949000000000002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7" zoomScaleNormal="100" workbookViewId="0">
      <selection activeCell="C12" sqref="C12:D2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Gamma3")</f>
        <v>Ericsson  Gamma3</v>
      </c>
      <c r="C11" s="41" t="str">
        <f>CONCATENATE(B9,"  Throughput [1,2,3,4]")</f>
        <v>Ericsson  Throughput [1,2,3,4]</v>
      </c>
      <c r="D11" s="41" t="str">
        <f>CONCATENATE(B9,"  Throughput [3]")</f>
        <v>Ericsson  Throughput [3]</v>
      </c>
      <c r="E11" s="41" t="str">
        <f>CONCATENATE(E9,"  Gamma3")</f>
        <v>xx  Gamma3</v>
      </c>
      <c r="F11" s="41" t="str">
        <f>CONCATENATE(E9,"  Throughput [1,2,3,4]")</f>
        <v>xx  Throughput [1,2,3,4]</v>
      </c>
      <c r="G11" s="41" t="str">
        <f>CONCATENATE(E9,"  Throughput [3]")</f>
        <v>xx  Throughput [3]</v>
      </c>
      <c r="H11" s="41" t="str">
        <f>CONCATENATE(H9,"  Gamma3")</f>
        <v>xx  Gamma3</v>
      </c>
      <c r="I11" s="41" t="str">
        <f>CONCATENATE(H9,"  Throughput [1,2,3,4]")</f>
        <v>xx  Throughput [1,2,3,4]</v>
      </c>
      <c r="J11" s="41" t="str">
        <f>CONCATENATE(H9,"  Throughput [3]")</f>
        <v>xx  Throughput [3]</v>
      </c>
      <c r="K11" s="41" t="str">
        <f>CONCATENATE(K9,"  Gamma3")</f>
        <v>xx  Gamma3</v>
      </c>
      <c r="L11" s="41" t="str">
        <f>CONCATENATE(K9,"  Throughput [1,2,3,4]")</f>
        <v>xx  Throughput [1,2,3,4]</v>
      </c>
      <c r="M11" s="41" t="str">
        <f>CONCATENATE(K9,"  Throughput [3]")</f>
        <v>xx  Throughput [3]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 t="e">
        <f>C12/D12</f>
        <v>#DIV/0!</v>
      </c>
      <c r="C12" s="30"/>
      <c r="D12" s="42"/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 t="e">
        <f t="shared" ref="B13:B27" si="0">C13/D13</f>
        <v>#DIV/0!</v>
      </c>
      <c r="C13" s="31"/>
      <c r="D13" s="42"/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 t="e">
        <f t="shared" si="0"/>
        <v>#DIV/0!</v>
      </c>
      <c r="C14" s="31"/>
      <c r="D14" s="42"/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 t="e">
        <f t="shared" si="0"/>
        <v>#DIV/0!</v>
      </c>
      <c r="C15" s="31"/>
      <c r="D15" s="42"/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 t="e">
        <f t="shared" si="0"/>
        <v>#DIV/0!</v>
      </c>
      <c r="C16" s="31"/>
      <c r="D16" s="42"/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 t="e">
        <f t="shared" si="0"/>
        <v>#DIV/0!</v>
      </c>
      <c r="C17" s="30"/>
      <c r="D17" s="42"/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 t="e">
        <f t="shared" si="0"/>
        <v>#DIV/0!</v>
      </c>
      <c r="C18" s="30"/>
      <c r="D18" s="42"/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 t="e">
        <f t="shared" si="0"/>
        <v>#DIV/0!</v>
      </c>
      <c r="C19" s="30"/>
      <c r="D19" s="42"/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 t="e">
        <f t="shared" si="0"/>
        <v>#DIV/0!</v>
      </c>
      <c r="C20" s="30"/>
      <c r="D20" s="42"/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 t="e">
        <f t="shared" si="0"/>
        <v>#DIV/0!</v>
      </c>
      <c r="C21" s="30"/>
      <c r="D21" s="42"/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 t="e">
        <f t="shared" si="0"/>
        <v>#DIV/0!</v>
      </c>
      <c r="C22" s="30"/>
      <c r="D22" s="42"/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 t="e">
        <f t="shared" si="0"/>
        <v>#DIV/0!</v>
      </c>
      <c r="C23" s="30"/>
      <c r="D23" s="42"/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 t="e">
        <f t="shared" si="0"/>
        <v>#DIV/0!</v>
      </c>
      <c r="C24" s="30"/>
      <c r="D24" s="42"/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 t="e">
        <f t="shared" si="0"/>
        <v>#DIV/0!</v>
      </c>
      <c r="C25" s="30"/>
      <c r="D25" s="42"/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 t="e">
        <f t="shared" si="0"/>
        <v>#DIV/0!</v>
      </c>
      <c r="C26" s="30"/>
      <c r="D26" s="42"/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 t="e">
        <f t="shared" si="0"/>
        <v>#DIV/0!</v>
      </c>
      <c r="C27" s="30"/>
      <c r="D27" s="42"/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C12" sqref="C12:C2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Gamma2")</f>
        <v>Ericsson  Gamma2</v>
      </c>
      <c r="C11" s="41" t="str">
        <f>CONCATENATE(B9,"  Throughput [1,2]")</f>
        <v>Ericsson  Throughput [1,2]</v>
      </c>
      <c r="D11" s="41" t="str">
        <f>CONCATENATE(B9,"  Throughput [2]")</f>
        <v>Ericsson  Throughput [2]</v>
      </c>
      <c r="E11" s="41" t="str">
        <f>CONCATENATE(E9,"  Gamma2")</f>
        <v>xx  Gamma2</v>
      </c>
      <c r="F11" s="41" t="str">
        <f>CONCATENATE(E9,"  Throughput [1,2]")</f>
        <v>xx  Throughput [1,2]</v>
      </c>
      <c r="G11" s="41" t="str">
        <f>CONCATENATE(E9,"  Throughput [2]")</f>
        <v>xx  Throughput [2]</v>
      </c>
      <c r="H11" s="41" t="str">
        <f>CONCATENATE(H9,"  Gamma2")</f>
        <v>xx  Gamma2</v>
      </c>
      <c r="I11" s="41" t="str">
        <f>CONCATENATE(H9,"  Throughput [1,2]")</f>
        <v>xx  Throughput [1,2]</v>
      </c>
      <c r="J11" s="41" t="str">
        <f>CONCATENATE(H9,"  Throughput [2]")</f>
        <v>xx  Throughput [2]</v>
      </c>
      <c r="K11" s="41" t="str">
        <f>CONCATENATE(K9,"  Gamma2")</f>
        <v>xx  Gamma2</v>
      </c>
      <c r="L11" s="41" t="str">
        <f>CONCATENATE(K9,"  Throughput [1,2]")</f>
        <v>xx  Throughput [1,2]</v>
      </c>
      <c r="M11" s="41" t="str">
        <f>CONCATENATE(K9,"  Throughput [2]")</f>
        <v>xx  Throughput [2]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1.5943536404160474</v>
      </c>
      <c r="C12" s="30">
        <v>2.1459999999999999</v>
      </c>
      <c r="D12" s="42">
        <v>1.3460000000000001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1.4937649141713494</v>
      </c>
      <c r="C13" s="31">
        <v>3.8811</v>
      </c>
      <c r="D13" s="42">
        <v>2.5981999999999998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1.2744173810097998</v>
      </c>
      <c r="C14" s="31">
        <v>5.8129999999999997</v>
      </c>
      <c r="D14" s="42">
        <v>4.5613000000000001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1.0967059369582133</v>
      </c>
      <c r="C15" s="31">
        <v>8.0336999999999996</v>
      </c>
      <c r="D15" s="42">
        <v>7.3253000000000004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1.037741284932296</v>
      </c>
      <c r="C16" s="31">
        <v>10.805999999999999</v>
      </c>
      <c r="D16" s="42">
        <v>10.413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1.0202432097866452</v>
      </c>
      <c r="C17" s="30">
        <v>14.010999999999999</v>
      </c>
      <c r="D17" s="42">
        <v>13.733000000000001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1.0097961494903736</v>
      </c>
      <c r="C18" s="30">
        <v>17.832999999999998</v>
      </c>
      <c r="D18" s="42">
        <v>17.66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1.0043370228145472</v>
      </c>
      <c r="C19" s="30">
        <v>22.231000000000002</v>
      </c>
      <c r="D19" s="42">
        <v>22.135000000000002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0.99924936195766401</v>
      </c>
      <c r="C20" s="30">
        <v>26.623999999999999</v>
      </c>
      <c r="D20" s="42">
        <v>26.643999999999998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1.0000643438535535</v>
      </c>
      <c r="C21" s="30">
        <v>31.085000000000001</v>
      </c>
      <c r="D21" s="42">
        <v>31.082999999999998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0.99966622162883845</v>
      </c>
      <c r="C22" s="30">
        <v>35.94</v>
      </c>
      <c r="D22" s="42">
        <v>35.951999999999998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0.99884317836743541</v>
      </c>
      <c r="C23" s="30">
        <v>41.445</v>
      </c>
      <c r="D23" s="42">
        <v>41.493000000000002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</v>
      </c>
      <c r="C24" s="30">
        <v>46.328000000000003</v>
      </c>
      <c r="D24" s="42">
        <v>46.328000000000003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</v>
      </c>
      <c r="C25" s="30">
        <v>50.661999999999999</v>
      </c>
      <c r="D25" s="42">
        <v>50.661999999999999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</v>
      </c>
      <c r="C26" s="30">
        <v>54.061</v>
      </c>
      <c r="D26" s="42">
        <v>54.061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</v>
      </c>
      <c r="C27" s="30">
        <v>57.061999999999998</v>
      </c>
      <c r="D27" s="42">
        <v>57.061999999999998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3" zoomScaleNormal="100" workbookViewId="0">
      <selection activeCell="D27" sqref="D2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0.9715242881072027</v>
      </c>
      <c r="C12" s="30">
        <v>2.1459999999999999</v>
      </c>
      <c r="D12" s="42">
        <v>2.2088999999999999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0.97321898743699697</v>
      </c>
      <c r="C13" s="31">
        <v>3.8811</v>
      </c>
      <c r="D13" s="42">
        <v>3.9878999999999998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0.98127922483499042</v>
      </c>
      <c r="C14" s="31">
        <v>5.8129999999999997</v>
      </c>
      <c r="D14" s="42">
        <v>5.9238999999999997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1.0135754027832098</v>
      </c>
      <c r="C15" s="31">
        <v>8.0336999999999996</v>
      </c>
      <c r="D15" s="42">
        <v>7.9260999999999999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1.0403388851448925</v>
      </c>
      <c r="C16" s="31">
        <v>10.805999999999999</v>
      </c>
      <c r="D16" s="42">
        <v>10.387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1.0873884361660846</v>
      </c>
      <c r="C17" s="30">
        <v>14.010999999999999</v>
      </c>
      <c r="D17" s="42">
        <v>12.885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1.1699908148536935</v>
      </c>
      <c r="C18" s="30">
        <v>17.832999999999998</v>
      </c>
      <c r="D18" s="42">
        <v>15.242000000000001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1.2329321723698077</v>
      </c>
      <c r="C19" s="30">
        <v>22.231000000000002</v>
      </c>
      <c r="D19" s="42">
        <v>18.030999999999999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1.2609045702107506</v>
      </c>
      <c r="C20" s="30">
        <v>26.623999999999999</v>
      </c>
      <c r="D20" s="42">
        <v>21.114999999999998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1.2875900919559276</v>
      </c>
      <c r="C21" s="30">
        <v>31.085000000000001</v>
      </c>
      <c r="D21" s="42">
        <v>24.141999999999999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1.3440035899928948</v>
      </c>
      <c r="C22" s="30">
        <v>35.94</v>
      </c>
      <c r="D22" s="42">
        <v>26.741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1.4156163541346449</v>
      </c>
      <c r="C23" s="30">
        <v>41.445</v>
      </c>
      <c r="D23" s="42">
        <v>29.277000000000001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1.4597472981063113</v>
      </c>
      <c r="C24" s="30">
        <v>46.328000000000003</v>
      </c>
      <c r="D24" s="42">
        <v>31.736999999999998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1.5233026640206866</v>
      </c>
      <c r="C25" s="30">
        <v>50.661999999999999</v>
      </c>
      <c r="D25" s="42">
        <v>33.258000000000003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1.6010483918734824</v>
      </c>
      <c r="C26" s="30">
        <v>54.061</v>
      </c>
      <c r="D26" s="42">
        <v>33.765999999999998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1.6876756085297684</v>
      </c>
      <c r="C27" s="30">
        <v>57.061999999999998</v>
      </c>
      <c r="D27" s="42">
        <v>33.811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zoomScaleNormal="100" workbookViewId="0">
      <selection activeCell="B7" sqref="B7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0.97695540847383944</v>
      </c>
      <c r="C12" s="30">
        <v>2.0222000000000002</v>
      </c>
      <c r="D12" s="42">
        <v>2.0699000000000001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1.0264420331239292</v>
      </c>
      <c r="C13" s="31">
        <v>3.5945999999999998</v>
      </c>
      <c r="D13" s="42">
        <v>3.5019999999999998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1.0149064619512558</v>
      </c>
      <c r="C14" s="31">
        <v>5.4467999999999996</v>
      </c>
      <c r="D14" s="42">
        <v>5.3667999999999996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0.99376576913321502</v>
      </c>
      <c r="C15" s="31">
        <v>7.4442000000000004</v>
      </c>
      <c r="D15" s="42">
        <v>7.4908999999999999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0.99226554614925133</v>
      </c>
      <c r="C16" s="31">
        <v>9.6347000000000005</v>
      </c>
      <c r="D16" s="42">
        <v>9.7097999999999995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0.99849384988703871</v>
      </c>
      <c r="C17" s="30">
        <v>11.933</v>
      </c>
      <c r="D17" s="42">
        <v>11.951000000000001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0.9981945698215402</v>
      </c>
      <c r="C18" s="30">
        <v>14.375</v>
      </c>
      <c r="D18" s="42">
        <v>14.401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0.99751479289940836</v>
      </c>
      <c r="C19" s="30">
        <v>16.858000000000001</v>
      </c>
      <c r="D19" s="42">
        <v>16.899999999999999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0.99610276396082253</v>
      </c>
      <c r="C20" s="30">
        <v>19.425000000000001</v>
      </c>
      <c r="D20" s="42">
        <v>19.501000000000001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0.99568299554666917</v>
      </c>
      <c r="C21" s="30">
        <v>21.911000000000001</v>
      </c>
      <c r="D21" s="42">
        <v>22.006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0.99893293934170568</v>
      </c>
      <c r="C22" s="30">
        <v>24.34</v>
      </c>
      <c r="D22" s="42">
        <v>24.366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0.99356973639679613</v>
      </c>
      <c r="C23" s="30">
        <v>26.422000000000001</v>
      </c>
      <c r="D23" s="42">
        <v>26.593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0.99252211768010112</v>
      </c>
      <c r="C24" s="30">
        <v>28.271000000000001</v>
      </c>
      <c r="D24" s="42">
        <v>28.484000000000002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0.99012206073103404</v>
      </c>
      <c r="C25" s="30">
        <v>29.77</v>
      </c>
      <c r="D25" s="42">
        <v>30.067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0.98311696616998134</v>
      </c>
      <c r="C26" s="30">
        <v>30.745999999999999</v>
      </c>
      <c r="D26" s="42">
        <v>31.274000000000001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0.98131481423811162</v>
      </c>
      <c r="C27" s="30">
        <v>31.510999999999999</v>
      </c>
      <c r="D27" s="42">
        <v>32.110999999999997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L41" sqref="L41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Gamma3")</f>
        <v>Ericsson  Gamma3</v>
      </c>
      <c r="C11" s="41" t="str">
        <f>CONCATENATE(B9,"  Throughput [1,2,3,4]")</f>
        <v>Ericsson  Throughput [1,2,3,4]</v>
      </c>
      <c r="D11" s="41" t="str">
        <f>CONCATENATE(B9,"  Throughput [3]")</f>
        <v>Ericsson  Throughput [3]</v>
      </c>
      <c r="E11" s="41" t="str">
        <f>CONCATENATE(E9,"  Gamma3")</f>
        <v>xx  Gamma3</v>
      </c>
      <c r="F11" s="41" t="str">
        <f>CONCATENATE(E9,"  Throughput [1,2,3,4]")</f>
        <v>xx  Throughput [1,2,3,4]</v>
      </c>
      <c r="G11" s="41" t="str">
        <f>CONCATENATE(E9,"  Throughput [3]")</f>
        <v>xx  Throughput [3]</v>
      </c>
      <c r="H11" s="41" t="str">
        <f>CONCATENATE(H9,"  Gamma3")</f>
        <v>xx  Gamma3</v>
      </c>
      <c r="I11" s="41" t="str">
        <f>CONCATENATE(H9,"  Throughput [1,2,3,4]")</f>
        <v>xx  Throughput [1,2,3,4]</v>
      </c>
      <c r="J11" s="41" t="str">
        <f>CONCATENATE(H9,"  Throughput [3]")</f>
        <v>xx  Throughput [3]</v>
      </c>
      <c r="K11" s="41" t="str">
        <f>CONCATENATE(K9,"  Gamma3")</f>
        <v>xx  Gamma3</v>
      </c>
      <c r="L11" s="41" t="str">
        <f>CONCATENATE(K9,"  Throughput [1,2,3,4]")</f>
        <v>xx  Throughput [1,2,3,4]</v>
      </c>
      <c r="M11" s="41" t="str">
        <f>CONCATENATE(K9,"  Throughput [3]")</f>
        <v>xx  Throughput [3]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1.1499780713776657</v>
      </c>
      <c r="C12" s="30">
        <v>0.83906999999999998</v>
      </c>
      <c r="D12" s="42">
        <v>0.72963999999999996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1.8098096762717892</v>
      </c>
      <c r="C13" s="31">
        <v>4.0698999999999996</v>
      </c>
      <c r="D13" s="42">
        <v>2.2488000000000001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1.5812338381972664</v>
      </c>
      <c r="C14" s="31">
        <v>6.4206000000000003</v>
      </c>
      <c r="D14" s="42">
        <v>4.0605000000000002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1.3061053240740739</v>
      </c>
      <c r="C15" s="31">
        <v>9.0277999999999992</v>
      </c>
      <c r="D15" s="42">
        <v>6.9119999999999999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1.1481342231412728</v>
      </c>
      <c r="C16" s="31">
        <v>12.215</v>
      </c>
      <c r="D16" s="42">
        <v>10.638999999999999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1.0967830441045339</v>
      </c>
      <c r="C17" s="30">
        <v>15.99</v>
      </c>
      <c r="D17" s="42">
        <v>14.579000000000001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1.0794003919699136</v>
      </c>
      <c r="C18" s="30">
        <v>20.378</v>
      </c>
      <c r="D18" s="42">
        <v>18.879000000000001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1.0379540027648613</v>
      </c>
      <c r="C19" s="30">
        <v>24.777000000000001</v>
      </c>
      <c r="D19" s="42">
        <v>23.870999999999999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1.0157950397434585</v>
      </c>
      <c r="C20" s="30">
        <v>29.776</v>
      </c>
      <c r="D20" s="42">
        <v>29.312999999999999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1.003294612173024</v>
      </c>
      <c r="C21" s="30">
        <v>35.325000000000003</v>
      </c>
      <c r="D21" s="42">
        <v>35.209000000000003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0.99965376530233696</v>
      </c>
      <c r="C22" s="30">
        <v>40.420999999999999</v>
      </c>
      <c r="D22" s="42">
        <v>40.435000000000002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0.99552563082152001</v>
      </c>
      <c r="C23" s="30">
        <v>46.279000000000003</v>
      </c>
      <c r="D23" s="42">
        <v>46.487000000000002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0.98842903329488963</v>
      </c>
      <c r="C24" s="30">
        <v>52.279000000000003</v>
      </c>
      <c r="D24" s="42">
        <v>52.890999999999998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0.98270620820104027</v>
      </c>
      <c r="C25" s="30">
        <v>58.188000000000002</v>
      </c>
      <c r="D25" s="42">
        <v>59.212000000000003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0.98017967954061314</v>
      </c>
      <c r="C26" s="30">
        <v>63.497999999999998</v>
      </c>
      <c r="D26" s="42">
        <v>64.781999999999996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0.98210216138537687</v>
      </c>
      <c r="C27" s="30">
        <v>67.658000000000001</v>
      </c>
      <c r="D27" s="42">
        <v>68.891000000000005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D30" sqref="D30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Gamma2")</f>
        <v>Ericsson  Gamma2</v>
      </c>
      <c r="C11" s="41" t="str">
        <f>CONCATENATE(B9,"  Throughput [1,2]")</f>
        <v>Ericsson  Throughput [1,2]</v>
      </c>
      <c r="D11" s="41" t="str">
        <f>CONCATENATE(B9,"  Throughput [2]")</f>
        <v>Ericsson  Throughput [2]</v>
      </c>
      <c r="E11" s="41" t="str">
        <f>CONCATENATE(E9,"  Gamma2")</f>
        <v>xx  Gamma2</v>
      </c>
      <c r="F11" s="41" t="str">
        <f>CONCATENATE(E9,"  Throughput [1,2]")</f>
        <v>xx  Throughput [1,2]</v>
      </c>
      <c r="G11" s="41" t="str">
        <f>CONCATENATE(E9,"  Throughput [2]")</f>
        <v>xx  Throughput [2]</v>
      </c>
      <c r="H11" s="41" t="str">
        <f>CONCATENATE(H9,"  Gamma2")</f>
        <v>xx  Gamma2</v>
      </c>
      <c r="I11" s="41" t="str">
        <f>CONCATENATE(H9,"  Throughput [1,2]")</f>
        <v>xx  Throughput [1,2]</v>
      </c>
      <c r="J11" s="41" t="str">
        <f>CONCATENATE(H9,"  Throughput [2]")</f>
        <v>xx  Throughput [2]</v>
      </c>
      <c r="K11" s="41" t="str">
        <f>CONCATENATE(K9,"  Gamma2")</f>
        <v>xx  Gamma2</v>
      </c>
      <c r="L11" s="41" t="str">
        <f>CONCATENATE(K9,"  Throughput [1,2]")</f>
        <v>xx  Throughput [1,2]</v>
      </c>
      <c r="M11" s="41" t="str">
        <f>CONCATENATE(K9,"  Throughput [2]")</f>
        <v>xx  Throughput [2]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1.5704423264907137</v>
      </c>
      <c r="C12" s="30">
        <v>1.0282</v>
      </c>
      <c r="D12" s="42">
        <v>0.65471999999999997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1.4428058378543593</v>
      </c>
      <c r="C13" s="31">
        <v>1.8882000000000001</v>
      </c>
      <c r="D13" s="42">
        <v>1.3087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1.2338996272861231</v>
      </c>
      <c r="C14" s="31">
        <v>2.8471000000000002</v>
      </c>
      <c r="D14" s="42">
        <v>2.3073999999999999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1.0771352842538</v>
      </c>
      <c r="C15" s="31">
        <v>3.9826000000000001</v>
      </c>
      <c r="D15" s="42">
        <v>3.6974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1.0324573483283606</v>
      </c>
      <c r="C16" s="31">
        <v>5.3981000000000003</v>
      </c>
      <c r="D16" s="42">
        <v>5.2283999999999997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1.0164799812827188</v>
      </c>
      <c r="C17" s="30">
        <v>6.9512999999999998</v>
      </c>
      <c r="D17" s="42">
        <v>6.8385999999999996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1.0072269959597109</v>
      </c>
      <c r="C18" s="30">
        <v>8.85</v>
      </c>
      <c r="D18" s="42">
        <v>8.7865000000000002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0.99683773039392842</v>
      </c>
      <c r="C19" s="30">
        <v>11.032999999999999</v>
      </c>
      <c r="D19" s="42">
        <v>11.068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0.99586807903237928</v>
      </c>
      <c r="C20" s="30">
        <v>13.256</v>
      </c>
      <c r="D20" s="42">
        <v>13.311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1.0029914807829876</v>
      </c>
      <c r="C21" s="30">
        <v>15.423</v>
      </c>
      <c r="D21" s="42">
        <v>15.377000000000001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0.99697699154677277</v>
      </c>
      <c r="C22" s="30">
        <v>17.809000000000001</v>
      </c>
      <c r="D22" s="42">
        <v>17.863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1.0038767298066542</v>
      </c>
      <c r="C23" s="30">
        <v>20.457000000000001</v>
      </c>
      <c r="D23" s="42">
        <v>20.378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</v>
      </c>
      <c r="C24" s="30">
        <v>22.853999999999999</v>
      </c>
      <c r="D24" s="42">
        <v>22.853999999999999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</v>
      </c>
      <c r="C25" s="30">
        <v>24.966999999999999</v>
      </c>
      <c r="D25" s="42">
        <v>24.966999999999999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</v>
      </c>
      <c r="C26" s="30">
        <v>26.890999999999998</v>
      </c>
      <c r="D26" s="42">
        <v>26.890999999999998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</v>
      </c>
      <c r="C27" s="30">
        <v>28.356000000000002</v>
      </c>
      <c r="D27" s="42">
        <v>28.356000000000002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10" zoomScaleNormal="100" workbookViewId="0">
      <selection activeCell="D30" sqref="D30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26">
        <f>C12/D12</f>
        <v>1.8003298817923576</v>
      </c>
      <c r="C12" s="30">
        <v>1.9646999999999999</v>
      </c>
      <c r="D12" s="42">
        <v>1.0912999999999999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26">
        <f t="shared" ref="B13:B27" si="0">C13/D13</f>
        <v>1.4522260622077658</v>
      </c>
      <c r="C13" s="31">
        <v>2.8574000000000002</v>
      </c>
      <c r="D13" s="42">
        <v>1.9676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26">
        <f t="shared" si="0"/>
        <v>1.3562876299945266</v>
      </c>
      <c r="C14" s="31">
        <v>3.9647000000000001</v>
      </c>
      <c r="D14" s="42">
        <v>2.9232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26">
        <f t="shared" si="0"/>
        <v>1.3731217847501656</v>
      </c>
      <c r="C15" s="31">
        <v>5.3917000000000002</v>
      </c>
      <c r="D15" s="42">
        <v>3.9266000000000001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26">
        <f t="shared" si="0"/>
        <v>1.3314899028826883</v>
      </c>
      <c r="C16" s="31">
        <v>6.9099000000000004</v>
      </c>
      <c r="D16" s="42">
        <v>5.1896000000000004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26">
        <f t="shared" si="0"/>
        <v>1.3440211182808979</v>
      </c>
      <c r="C17" s="30">
        <v>8.7063000000000006</v>
      </c>
      <c r="D17" s="42">
        <v>6.4778000000000002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26">
        <f t="shared" si="0"/>
        <v>1.4337969237246877</v>
      </c>
      <c r="C18" s="30">
        <v>10.897</v>
      </c>
      <c r="D18" s="42">
        <v>7.6001000000000003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26">
        <f t="shared" si="0"/>
        <v>1.4632931566889134</v>
      </c>
      <c r="C19" s="30">
        <v>13.221</v>
      </c>
      <c r="D19" s="42">
        <v>9.0350999999999999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26">
        <f t="shared" si="0"/>
        <v>1.4784369114877591</v>
      </c>
      <c r="C20" s="30">
        <v>15.701000000000001</v>
      </c>
      <c r="D20" s="42">
        <v>10.62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26">
        <f t="shared" si="0"/>
        <v>1.5310264515055729</v>
      </c>
      <c r="C21" s="30">
        <v>18.405999999999999</v>
      </c>
      <c r="D21" s="42">
        <v>12.022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26">
        <f t="shared" si="0"/>
        <v>1.6154481929521378</v>
      </c>
      <c r="C22" s="30">
        <v>21.5</v>
      </c>
      <c r="D22" s="42">
        <v>13.308999999999999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26">
        <f t="shared" si="0"/>
        <v>1.6821160409556315</v>
      </c>
      <c r="C23" s="30">
        <v>24.643000000000001</v>
      </c>
      <c r="D23" s="42">
        <v>14.65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26">
        <f t="shared" si="0"/>
        <v>1.719935129740519</v>
      </c>
      <c r="C24" s="30">
        <v>27.574000000000002</v>
      </c>
      <c r="D24" s="42">
        <v>16.032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26">
        <f t="shared" si="0"/>
        <v>1.743862284096817</v>
      </c>
      <c r="C25" s="30">
        <v>30.187999999999999</v>
      </c>
      <c r="D25" s="42">
        <v>17.311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26">
        <f t="shared" si="0"/>
        <v>1.8516829899808624</v>
      </c>
      <c r="C26" s="30">
        <v>32.896999999999998</v>
      </c>
      <c r="D26" s="42">
        <v>17.765999999999998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26">
        <f t="shared" si="0"/>
        <v>1.8710345213450457</v>
      </c>
      <c r="C27" s="30">
        <v>33.441000000000003</v>
      </c>
      <c r="D27" s="42">
        <v>17.873000000000001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opLeftCell="A7" zoomScaleNormal="100" workbookViewId="0">
      <selection activeCell="D30" sqref="D30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Gamma1")</f>
        <v>Ericsson  Gamma1</v>
      </c>
      <c r="C11" s="41" t="str">
        <f>CONCATENATE(B9,"  Throughput [1,2]")</f>
        <v>Ericsson  Throughput [1,2]</v>
      </c>
      <c r="D11" s="41" t="str">
        <f>CONCATENATE(B9,"  Throughput [1]")</f>
        <v>Ericsson  Throughput [1]</v>
      </c>
      <c r="E11" s="41" t="str">
        <f>CONCATENATE(E9,"  Gamma1")</f>
        <v>xx  Gamma1</v>
      </c>
      <c r="F11" s="41" t="str">
        <f>CONCATENATE(E9,"  Throughput [1,2]")</f>
        <v>xx  Throughput [1,2]</v>
      </c>
      <c r="G11" s="41" t="str">
        <f>CONCATENATE(E9,"  Throughput [1]")</f>
        <v>xx  Throughput [1]</v>
      </c>
      <c r="H11" s="41" t="str">
        <f>CONCATENATE(H9,"  Gamma1")</f>
        <v>xx  Gamma1</v>
      </c>
      <c r="I11" s="41" t="str">
        <f>CONCATENATE(H9,"  Throughput [1,2]")</f>
        <v>xx  Throughput [1,2]</v>
      </c>
      <c r="J11" s="41" t="str">
        <f>CONCATENATE(H9,"  Throughput [1]")</f>
        <v>xx  Throughput [1]</v>
      </c>
      <c r="K11" s="41" t="str">
        <f>CONCATENATE(K9,"  Gamma1")</f>
        <v>xx  Gamma1</v>
      </c>
      <c r="L11" s="41" t="str">
        <f>CONCATENATE(K9,"  Throughput [1,2]")</f>
        <v>xx  Throughput [1,2]</v>
      </c>
      <c r="M11" s="41" t="str">
        <f>CONCATENATE(K9,"  Throughput [1]")</f>
        <v>xx  Throughput [1]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0.98416962486808024</v>
      </c>
      <c r="C12" s="30">
        <v>1.0258</v>
      </c>
      <c r="D12" s="42">
        <v>1.0423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1.0264547228279581</v>
      </c>
      <c r="C13" s="31">
        <v>1.7887</v>
      </c>
      <c r="D13" s="42">
        <v>1.7425999999999999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1.0064415899359629</v>
      </c>
      <c r="C14" s="31">
        <v>2.6560999999999999</v>
      </c>
      <c r="D14" s="42">
        <v>2.6391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0.98027192748600378</v>
      </c>
      <c r="C15" s="31">
        <v>3.677</v>
      </c>
      <c r="D15" s="42">
        <v>3.7509999999999999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0.99324564521862779</v>
      </c>
      <c r="C16" s="31">
        <v>4.7497999999999996</v>
      </c>
      <c r="D16" s="42">
        <v>4.7820999999999998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0.99089744684484671</v>
      </c>
      <c r="C17" s="30">
        <v>5.8022</v>
      </c>
      <c r="D17" s="42">
        <v>5.8555000000000001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0.99368525613736347</v>
      </c>
      <c r="C18" s="30">
        <v>7.0025000000000004</v>
      </c>
      <c r="D18" s="42">
        <v>7.0469999999999997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0.99214688371300197</v>
      </c>
      <c r="C19" s="30">
        <v>8.1487999999999996</v>
      </c>
      <c r="D19" s="42">
        <v>8.2133000000000003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0.99260688555878318</v>
      </c>
      <c r="C20" s="30">
        <v>9.4654000000000007</v>
      </c>
      <c r="D20" s="42">
        <v>9.5358999999999998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0.98873707533234856</v>
      </c>
      <c r="C21" s="30">
        <v>10.71</v>
      </c>
      <c r="D21" s="42">
        <v>10.832000000000001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0.99699197860962574</v>
      </c>
      <c r="C22" s="30">
        <v>11.932</v>
      </c>
      <c r="D22" s="42">
        <v>11.968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0.99170156071564519</v>
      </c>
      <c r="C23" s="30">
        <v>13.026</v>
      </c>
      <c r="D23" s="42">
        <v>13.135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0.98439038109970467</v>
      </c>
      <c r="C24" s="30">
        <v>14</v>
      </c>
      <c r="D24" s="42">
        <v>14.222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0.98123128119800329</v>
      </c>
      <c r="C25" s="30">
        <v>14.743</v>
      </c>
      <c r="D25" s="42">
        <v>15.025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0.97441405016109661</v>
      </c>
      <c r="C26" s="30">
        <v>15.423999999999999</v>
      </c>
      <c r="D26" s="42">
        <v>15.829000000000001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0.96653626241348189</v>
      </c>
      <c r="C27" s="30">
        <v>16.059000000000001</v>
      </c>
      <c r="D27" s="42">
        <v>16.614999999999998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tabSelected="1" topLeftCell="A10" zoomScaleNormal="100" workbookViewId="0">
      <selection activeCell="E29" sqref="E29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0" customWidth="1"/>
    <col min="8" max="24" width="8.7109375" style="2" customWidth="1"/>
    <col min="25" max="16384" width="9.140625" style="2"/>
  </cols>
  <sheetData>
    <row r="1" spans="1:40">
      <c r="A1" s="1"/>
      <c r="E1" s="3"/>
      <c r="F1" s="3"/>
      <c r="G1" s="3"/>
      <c r="H1" s="4"/>
      <c r="I1" s="4"/>
      <c r="Q1" s="12"/>
      <c r="S1" s="9"/>
    </row>
    <row r="2" spans="1:40" ht="25.5" customHeight="1">
      <c r="A2" s="1"/>
      <c r="D2" s="9"/>
      <c r="E2" s="3"/>
      <c r="F2" s="3"/>
      <c r="G2" s="3"/>
      <c r="H2" s="4"/>
      <c r="I2" s="4"/>
      <c r="Q2" s="12"/>
      <c r="R2" s="29"/>
      <c r="S2" s="9"/>
    </row>
    <row r="3" spans="1:40" ht="25.5" customHeight="1">
      <c r="A3" s="1"/>
      <c r="D3" s="9"/>
      <c r="E3" s="3"/>
      <c r="F3" s="3"/>
      <c r="G3" s="3"/>
      <c r="H3" s="4"/>
      <c r="I3" s="4"/>
      <c r="Q3" s="12"/>
      <c r="R3" s="29"/>
      <c r="S3" s="9"/>
    </row>
    <row r="4" spans="1:40" ht="25.5" customHeight="1">
      <c r="A4" s="1"/>
      <c r="D4" s="9"/>
      <c r="E4" s="3"/>
      <c r="F4" s="3"/>
      <c r="G4" s="3"/>
      <c r="H4" s="4"/>
      <c r="I4" s="4"/>
      <c r="Q4" s="12"/>
      <c r="R4" s="29"/>
      <c r="S4" s="9"/>
    </row>
    <row r="5" spans="1:40" ht="25.5" customHeight="1">
      <c r="A5" s="1"/>
      <c r="D5" s="9"/>
      <c r="E5" s="3"/>
      <c r="F5" s="3"/>
      <c r="G5" s="3"/>
      <c r="H5" s="4"/>
      <c r="I5" s="4"/>
      <c r="Q5" s="12"/>
      <c r="R5" s="29"/>
      <c r="S5" s="9"/>
    </row>
    <row r="6" spans="1:40" ht="25.5" customHeight="1">
      <c r="A6" s="1"/>
      <c r="D6" s="9"/>
      <c r="E6" s="3"/>
      <c r="F6" s="3"/>
      <c r="G6" s="3"/>
      <c r="H6" s="4"/>
      <c r="I6" s="4"/>
      <c r="Q6" s="12"/>
      <c r="R6" s="29"/>
      <c r="S6" s="9"/>
    </row>
    <row r="7" spans="1:40" ht="25.5" customHeight="1">
      <c r="A7" s="1"/>
      <c r="D7" s="9"/>
      <c r="E7" s="3"/>
      <c r="F7" s="3"/>
      <c r="G7" s="3"/>
      <c r="H7" s="4"/>
      <c r="I7" s="4"/>
      <c r="Q7" s="12"/>
      <c r="R7" s="29"/>
      <c r="S7" s="9"/>
    </row>
    <row r="8" spans="1:40" ht="25.5" customHeight="1">
      <c r="A8" s="1"/>
      <c r="D8" s="9"/>
      <c r="E8" s="3"/>
      <c r="F8" s="3"/>
      <c r="G8" s="3"/>
      <c r="H8" s="4"/>
      <c r="I8" s="4"/>
      <c r="Q8" s="12"/>
      <c r="R8" s="29"/>
      <c r="S8" s="9"/>
    </row>
    <row r="9" spans="1:40" ht="100.5" customHeight="1">
      <c r="A9" s="20" t="s">
        <v>0</v>
      </c>
      <c r="B9" s="34" t="s">
        <v>1</v>
      </c>
      <c r="C9" s="34"/>
      <c r="D9" s="35"/>
      <c r="E9" s="34" t="s">
        <v>2</v>
      </c>
      <c r="F9" s="34"/>
      <c r="G9" s="35" t="s">
        <v>2</v>
      </c>
      <c r="H9" s="34" t="s">
        <v>2</v>
      </c>
      <c r="I9" s="34"/>
      <c r="J9" s="35" t="s">
        <v>2</v>
      </c>
      <c r="K9" s="34" t="s">
        <v>2</v>
      </c>
      <c r="L9" s="34"/>
      <c r="M9" s="35"/>
      <c r="N9" s="21"/>
      <c r="O9" s="21"/>
      <c r="P9" s="21"/>
      <c r="Q9" s="21"/>
      <c r="S9" s="21"/>
      <c r="T9" s="21"/>
      <c r="U9" s="21"/>
      <c r="V9" s="21"/>
    </row>
    <row r="10" spans="1:40" ht="15.75" customHeight="1">
      <c r="A10" s="22" t="s">
        <v>4</v>
      </c>
      <c r="B10" s="36" t="s">
        <v>5</v>
      </c>
      <c r="C10" s="36"/>
      <c r="D10" s="37"/>
      <c r="E10" s="38"/>
      <c r="F10" s="38"/>
      <c r="G10" s="39"/>
      <c r="H10" s="38"/>
      <c r="I10" s="38"/>
      <c r="J10" s="39"/>
      <c r="K10" s="38"/>
      <c r="L10" s="38"/>
      <c r="M10" s="39"/>
      <c r="N10" s="23"/>
      <c r="O10" s="23"/>
      <c r="P10" s="23"/>
      <c r="Q10" s="23"/>
      <c r="R10" s="23"/>
      <c r="S10" s="23"/>
      <c r="T10" s="23"/>
      <c r="U10" s="23"/>
      <c r="V10" s="2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40" s="6" customFormat="1" ht="44.25" customHeight="1" thickBot="1">
      <c r="A11" s="19" t="s">
        <v>3</v>
      </c>
      <c r="B11" s="41" t="str">
        <f>CONCATENATE(B9,"  Gamma3")</f>
        <v>Ericsson  Gamma3</v>
      </c>
      <c r="C11" s="41" t="str">
        <f>CONCATENATE(B9,"  Throughput [1,2,3,4]")</f>
        <v>Ericsson  Throughput [1,2,3,4]</v>
      </c>
      <c r="D11" s="41" t="str">
        <f>CONCATENATE(B9,"  Throughput [3]")</f>
        <v>Ericsson  Throughput [3]</v>
      </c>
      <c r="E11" s="41" t="str">
        <f>CONCATENATE(E9,"  Gamma3")</f>
        <v>xx  Gamma3</v>
      </c>
      <c r="F11" s="41" t="str">
        <f>CONCATENATE(E9,"  Throughput [1,2,3,4]")</f>
        <v>xx  Throughput [1,2,3,4]</v>
      </c>
      <c r="G11" s="41" t="str">
        <f>CONCATENATE(E9,"  Throughput [3]")</f>
        <v>xx  Throughput [3]</v>
      </c>
      <c r="H11" s="41" t="str">
        <f>CONCATENATE(H9,"  Gamma3")</f>
        <v>xx  Gamma3</v>
      </c>
      <c r="I11" s="41" t="str">
        <f>CONCATENATE(H9,"  Throughput [1,2,3,4]")</f>
        <v>xx  Throughput [1,2,3,4]</v>
      </c>
      <c r="J11" s="41" t="str">
        <f>CONCATENATE(H9,"  Throughput [3]")</f>
        <v>xx  Throughput [3]</v>
      </c>
      <c r="K11" s="41" t="str">
        <f>CONCATENATE(K9,"  Gamma3")</f>
        <v>xx  Gamma3</v>
      </c>
      <c r="L11" s="41" t="str">
        <f>CONCATENATE(K9,"  Throughput [1,2,3,4]")</f>
        <v>xx  Throughput [1,2,3,4]</v>
      </c>
      <c r="M11" s="41" t="str">
        <f>CONCATENATE(K9,"  Throughput [3]")</f>
        <v>xx  Throughput [3]</v>
      </c>
      <c r="N11" s="5"/>
      <c r="O11" s="5"/>
      <c r="P11" s="5"/>
      <c r="Q11" s="5"/>
      <c r="R11" s="5"/>
      <c r="S11" s="5"/>
      <c r="T11" s="5"/>
      <c r="U11" s="5"/>
      <c r="V11" s="5" t="str">
        <f>'[1]Requirement proposal (FDD)'!Q5</f>
        <v/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3.5" thickBot="1">
      <c r="A12" s="40">
        <v>-6</v>
      </c>
      <c r="B12" s="43">
        <f>C12/D12</f>
        <v>1.3655720159972962</v>
      </c>
      <c r="C12" s="30">
        <v>2.4243000000000001</v>
      </c>
      <c r="D12" s="42">
        <v>1.7753000000000001</v>
      </c>
      <c r="E12" s="26" t="e">
        <f>F12/G12</f>
        <v>#DIV/0!</v>
      </c>
      <c r="F12" s="30"/>
      <c r="G12" s="28"/>
      <c r="H12" s="26" t="e">
        <f>I12/J12</f>
        <v>#DIV/0!</v>
      </c>
      <c r="I12" s="30"/>
      <c r="J12" s="28"/>
      <c r="K12" s="26" t="e">
        <f>L12/M12</f>
        <v>#DIV/0!</v>
      </c>
      <c r="L12" s="30"/>
      <c r="M12" s="28"/>
      <c r="N12" s="25"/>
      <c r="O12" s="24"/>
      <c r="P12" s="24"/>
      <c r="Q12" s="24"/>
      <c r="R12" s="24"/>
      <c r="S12" s="24"/>
      <c r="T12" s="24"/>
      <c r="U12" s="24"/>
      <c r="V12" s="24"/>
      <c r="W12" s="7"/>
    </row>
    <row r="13" spans="1:40" ht="13.5" thickBot="1">
      <c r="A13" s="40">
        <v>-4</v>
      </c>
      <c r="B13" s="43">
        <f t="shared" ref="B13:B27" si="0">C13/D13</f>
        <v>1.1827896114924634</v>
      </c>
      <c r="C13" s="31">
        <v>3.3428</v>
      </c>
      <c r="D13" s="42">
        <v>2.8262</v>
      </c>
      <c r="E13" s="26" t="e">
        <f t="shared" ref="E13:E27" si="1">F13/G13</f>
        <v>#DIV/0!</v>
      </c>
      <c r="F13" s="31"/>
      <c r="G13" s="28"/>
      <c r="H13" s="26" t="e">
        <f t="shared" ref="H13:H27" si="2">I13/J13</f>
        <v>#DIV/0!</v>
      </c>
      <c r="I13" s="31"/>
      <c r="J13" s="28"/>
      <c r="K13" s="26" t="e">
        <f t="shared" ref="K13:K27" si="3">L13/M13</f>
        <v>#DIV/0!</v>
      </c>
      <c r="L13" s="31"/>
      <c r="M13" s="28"/>
      <c r="N13" s="25"/>
      <c r="O13" s="24"/>
      <c r="P13" s="24"/>
      <c r="Q13" s="24"/>
      <c r="R13" s="24"/>
      <c r="S13" s="24"/>
      <c r="T13" s="24"/>
      <c r="U13" s="24"/>
      <c r="V13" s="24"/>
      <c r="W13" s="7"/>
    </row>
    <row r="14" spans="1:40" ht="13.5" thickBot="1">
      <c r="A14" s="40">
        <v>-2</v>
      </c>
      <c r="B14" s="43">
        <f t="shared" si="0"/>
        <v>1.1121131868394054</v>
      </c>
      <c r="C14" s="31">
        <v>4.6612</v>
      </c>
      <c r="D14" s="42">
        <v>4.1913</v>
      </c>
      <c r="E14" s="26" t="e">
        <f t="shared" si="1"/>
        <v>#DIV/0!</v>
      </c>
      <c r="F14" s="31"/>
      <c r="G14" s="28"/>
      <c r="H14" s="26" t="e">
        <f t="shared" si="2"/>
        <v>#DIV/0!</v>
      </c>
      <c r="I14" s="31"/>
      <c r="J14" s="28"/>
      <c r="K14" s="26" t="e">
        <f t="shared" si="3"/>
        <v>#DIV/0!</v>
      </c>
      <c r="L14" s="31"/>
      <c r="M14" s="28"/>
      <c r="N14" s="25"/>
      <c r="O14" s="24"/>
      <c r="P14" s="24"/>
      <c r="Q14" s="24"/>
      <c r="R14" s="24"/>
      <c r="S14" s="24"/>
      <c r="T14" s="24"/>
      <c r="U14" s="24"/>
      <c r="V14" s="24"/>
      <c r="W14" s="7"/>
    </row>
    <row r="15" spans="1:40" ht="13.5" thickBot="1">
      <c r="A15" s="40">
        <v>0</v>
      </c>
      <c r="B15" s="43">
        <f t="shared" si="0"/>
        <v>1.0325935403441431</v>
      </c>
      <c r="C15" s="31">
        <v>6.2949999999999999</v>
      </c>
      <c r="D15" s="42">
        <v>6.0963000000000003</v>
      </c>
      <c r="E15" s="26" t="e">
        <f t="shared" si="1"/>
        <v>#DIV/0!</v>
      </c>
      <c r="F15" s="31"/>
      <c r="G15" s="28"/>
      <c r="H15" s="26" t="e">
        <f t="shared" si="2"/>
        <v>#DIV/0!</v>
      </c>
      <c r="I15" s="31"/>
      <c r="J15" s="28"/>
      <c r="K15" s="26" t="e">
        <f t="shared" si="3"/>
        <v>#DIV/0!</v>
      </c>
      <c r="L15" s="31"/>
      <c r="M15" s="28"/>
      <c r="N15" s="25"/>
      <c r="O15" s="24"/>
      <c r="P15" s="24"/>
      <c r="Q15" s="24"/>
      <c r="R15" s="24"/>
      <c r="S15" s="24"/>
      <c r="T15" s="24"/>
      <c r="U15" s="24"/>
      <c r="V15" s="24"/>
      <c r="W15" s="7"/>
    </row>
    <row r="16" spans="1:40" ht="13.5" thickBot="1">
      <c r="A16" s="40">
        <v>2</v>
      </c>
      <c r="B16" s="43">
        <f t="shared" si="0"/>
        <v>1.0135523915625038</v>
      </c>
      <c r="C16" s="31">
        <v>8.2789999999999999</v>
      </c>
      <c r="D16" s="42">
        <v>8.1683000000000003</v>
      </c>
      <c r="E16" s="26" t="e">
        <f t="shared" si="1"/>
        <v>#DIV/0!</v>
      </c>
      <c r="F16" s="31"/>
      <c r="G16" s="28"/>
      <c r="H16" s="26" t="e">
        <f t="shared" si="2"/>
        <v>#DIV/0!</v>
      </c>
      <c r="I16" s="31"/>
      <c r="J16" s="28"/>
      <c r="K16" s="26" t="e">
        <f t="shared" si="3"/>
        <v>#DIV/0!</v>
      </c>
      <c r="L16" s="31"/>
      <c r="M16" s="28"/>
      <c r="N16" s="25"/>
      <c r="O16" s="24"/>
      <c r="P16" s="24"/>
      <c r="Q16" s="24"/>
      <c r="R16" s="24"/>
      <c r="S16" s="24"/>
      <c r="T16" s="24"/>
      <c r="U16" s="24"/>
      <c r="V16" s="24"/>
    </row>
    <row r="17" spans="1:23" ht="13.5" thickBot="1">
      <c r="A17" s="40">
        <v>4</v>
      </c>
      <c r="B17" s="43">
        <f t="shared" si="0"/>
        <v>1.0196940726577437</v>
      </c>
      <c r="C17" s="30">
        <v>10.666</v>
      </c>
      <c r="D17" s="42">
        <v>10.46</v>
      </c>
      <c r="E17" s="26" t="e">
        <f t="shared" si="1"/>
        <v>#DIV/0!</v>
      </c>
      <c r="F17" s="30"/>
      <c r="G17" s="28"/>
      <c r="H17" s="26" t="e">
        <f t="shared" si="2"/>
        <v>#DIV/0!</v>
      </c>
      <c r="I17" s="30"/>
      <c r="J17" s="28"/>
      <c r="K17" s="26" t="e">
        <f t="shared" si="3"/>
        <v>#DIV/0!</v>
      </c>
      <c r="L17" s="30"/>
      <c r="M17" s="28"/>
      <c r="N17" s="25"/>
      <c r="O17" s="24"/>
      <c r="P17" s="24"/>
      <c r="Q17" s="24"/>
      <c r="R17" s="24"/>
      <c r="S17" s="24"/>
      <c r="T17" s="24"/>
      <c r="U17" s="24"/>
      <c r="V17" s="24"/>
    </row>
    <row r="18" spans="1:23" ht="16.5" customHeight="1" thickBot="1">
      <c r="A18" s="40">
        <v>6</v>
      </c>
      <c r="B18" s="43">
        <f t="shared" si="0"/>
        <v>1.0143074581430744</v>
      </c>
      <c r="C18" s="30">
        <v>13.327999999999999</v>
      </c>
      <c r="D18" s="42">
        <v>13.14</v>
      </c>
      <c r="E18" s="26" t="e">
        <f t="shared" si="1"/>
        <v>#DIV/0!</v>
      </c>
      <c r="F18" s="30"/>
      <c r="G18" s="28"/>
      <c r="H18" s="26" t="e">
        <f t="shared" si="2"/>
        <v>#DIV/0!</v>
      </c>
      <c r="I18" s="31"/>
      <c r="J18" s="28"/>
      <c r="K18" s="26" t="e">
        <f t="shared" si="3"/>
        <v>#DIV/0!</v>
      </c>
      <c r="L18" s="31"/>
      <c r="M18" s="28"/>
      <c r="N18" s="25"/>
      <c r="O18" s="24"/>
      <c r="P18" s="24"/>
      <c r="Q18" s="24"/>
      <c r="R18" s="24"/>
      <c r="S18" s="24"/>
      <c r="T18" s="24"/>
      <c r="U18" s="24"/>
      <c r="V18" s="24"/>
    </row>
    <row r="19" spans="1:23" ht="13.5" thickBot="1">
      <c r="A19" s="40">
        <v>8</v>
      </c>
      <c r="B19" s="43">
        <f t="shared" si="0"/>
        <v>0.99938263983207798</v>
      </c>
      <c r="C19" s="30">
        <v>16.187999999999999</v>
      </c>
      <c r="D19" s="42">
        <v>16.198</v>
      </c>
      <c r="E19" s="26" t="e">
        <f t="shared" si="1"/>
        <v>#DIV/0!</v>
      </c>
      <c r="F19" s="30"/>
      <c r="G19" s="28"/>
      <c r="H19" s="26" t="e">
        <f t="shared" si="2"/>
        <v>#DIV/0!</v>
      </c>
      <c r="I19" s="31"/>
      <c r="J19" s="28"/>
      <c r="K19" s="26" t="e">
        <f t="shared" si="3"/>
        <v>#DIV/0!</v>
      </c>
      <c r="L19" s="31"/>
      <c r="M19" s="28"/>
      <c r="N19" s="25"/>
      <c r="O19" s="24"/>
      <c r="P19" s="24"/>
      <c r="Q19" s="24"/>
      <c r="R19" s="24"/>
      <c r="S19" s="24"/>
      <c r="T19" s="24"/>
      <c r="U19" s="24"/>
      <c r="V19" s="24"/>
      <c r="W19" s="5"/>
    </row>
    <row r="20" spans="1:23" ht="13.5" thickBot="1">
      <c r="A20" s="40">
        <v>10</v>
      </c>
      <c r="B20" s="43">
        <f t="shared" si="0"/>
        <v>0.988336122521426</v>
      </c>
      <c r="C20" s="30">
        <v>19.489000000000001</v>
      </c>
      <c r="D20" s="42">
        <v>19.719000000000001</v>
      </c>
      <c r="E20" s="26" t="e">
        <f t="shared" si="1"/>
        <v>#DIV/0!</v>
      </c>
      <c r="F20" s="30"/>
      <c r="G20" s="28"/>
      <c r="H20" s="26" t="e">
        <f t="shared" si="2"/>
        <v>#DIV/0!</v>
      </c>
      <c r="I20" s="31"/>
      <c r="J20" s="28"/>
      <c r="K20" s="26" t="e">
        <f t="shared" si="3"/>
        <v>#DIV/0!</v>
      </c>
      <c r="L20" s="31"/>
      <c r="M20" s="28"/>
      <c r="N20" s="25"/>
      <c r="O20" s="24"/>
      <c r="P20" s="24"/>
      <c r="Q20" s="24"/>
      <c r="R20" s="24"/>
      <c r="S20" s="24"/>
      <c r="T20" s="24"/>
      <c r="U20" s="24"/>
      <c r="V20" s="24"/>
      <c r="W20" s="5"/>
    </row>
    <row r="21" spans="1:23" ht="13.5" thickBot="1">
      <c r="A21" s="40">
        <v>12</v>
      </c>
      <c r="B21" s="43">
        <f t="shared" si="0"/>
        <v>0.98482192483646158</v>
      </c>
      <c r="C21" s="30">
        <v>23.033999999999999</v>
      </c>
      <c r="D21" s="42">
        <v>23.388999999999999</v>
      </c>
      <c r="E21" s="26" t="e">
        <f t="shared" si="1"/>
        <v>#DIV/0!</v>
      </c>
      <c r="F21" s="30"/>
      <c r="G21" s="28"/>
      <c r="H21" s="26" t="e">
        <f t="shared" si="2"/>
        <v>#DIV/0!</v>
      </c>
      <c r="I21" s="31"/>
      <c r="J21" s="28"/>
      <c r="K21" s="26" t="e">
        <f t="shared" si="3"/>
        <v>#DIV/0!</v>
      </c>
      <c r="L21" s="31"/>
      <c r="M21" s="28"/>
      <c r="N21" s="25"/>
      <c r="O21" s="24"/>
      <c r="P21" s="24"/>
      <c r="Q21" s="24"/>
      <c r="R21" s="24"/>
      <c r="S21" s="24"/>
      <c r="T21" s="24"/>
      <c r="U21" s="24"/>
      <c r="V21" s="24"/>
    </row>
    <row r="22" spans="1:23" ht="13.5" thickBot="1">
      <c r="A22" s="40">
        <v>14</v>
      </c>
      <c r="B22" s="43">
        <f t="shared" si="0"/>
        <v>0.98628349919862823</v>
      </c>
      <c r="C22" s="30">
        <v>26.460999999999999</v>
      </c>
      <c r="D22" s="42">
        <v>26.829000000000001</v>
      </c>
      <c r="E22" s="26" t="e">
        <f t="shared" si="1"/>
        <v>#DIV/0!</v>
      </c>
      <c r="F22" s="30"/>
      <c r="G22" s="28"/>
      <c r="H22" s="26" t="e">
        <f t="shared" si="2"/>
        <v>#DIV/0!</v>
      </c>
      <c r="I22" s="31"/>
      <c r="J22" s="28"/>
      <c r="K22" s="26" t="e">
        <f t="shared" si="3"/>
        <v>#DIV/0!</v>
      </c>
      <c r="L22" s="31"/>
      <c r="M22" s="28"/>
      <c r="N22" s="25"/>
      <c r="O22" s="24"/>
      <c r="P22" s="24"/>
      <c r="Q22" s="24"/>
      <c r="R22" s="24"/>
      <c r="S22" s="24"/>
      <c r="T22" s="24"/>
      <c r="U22" s="24"/>
      <c r="V22" s="24"/>
    </row>
    <row r="23" spans="1:23" ht="13.5" thickBot="1">
      <c r="A23" s="40">
        <v>16</v>
      </c>
      <c r="B23" s="43">
        <f t="shared" si="0"/>
        <v>0.98521028113496434</v>
      </c>
      <c r="C23" s="30">
        <v>30.242999999999999</v>
      </c>
      <c r="D23" s="42">
        <v>30.696999999999999</v>
      </c>
      <c r="E23" s="26" t="e">
        <f t="shared" si="1"/>
        <v>#DIV/0!</v>
      </c>
      <c r="F23" s="30"/>
      <c r="G23" s="28"/>
      <c r="H23" s="26" t="e">
        <f t="shared" si="2"/>
        <v>#DIV/0!</v>
      </c>
      <c r="I23" s="31"/>
      <c r="J23" s="28"/>
      <c r="K23" s="26" t="e">
        <f t="shared" si="3"/>
        <v>#DIV/0!</v>
      </c>
      <c r="L23" s="31"/>
      <c r="M23" s="28"/>
      <c r="N23" s="25"/>
      <c r="O23" s="24"/>
      <c r="P23" s="24"/>
      <c r="Q23" s="24"/>
      <c r="R23" s="24"/>
      <c r="S23" s="24"/>
      <c r="T23" s="24"/>
      <c r="U23" s="24"/>
      <c r="V23" s="24"/>
    </row>
    <row r="24" spans="1:23" ht="13.5" thickBot="1">
      <c r="A24" s="40">
        <v>18</v>
      </c>
      <c r="B24" s="43">
        <f t="shared" si="0"/>
        <v>0.98355357245008856</v>
      </c>
      <c r="C24" s="30">
        <v>34.387</v>
      </c>
      <c r="D24" s="42">
        <v>34.962000000000003</v>
      </c>
      <c r="E24" s="26" t="e">
        <f t="shared" si="1"/>
        <v>#DIV/0!</v>
      </c>
      <c r="F24" s="30"/>
      <c r="G24" s="28"/>
      <c r="H24" s="26" t="e">
        <f t="shared" si="2"/>
        <v>#DIV/0!</v>
      </c>
      <c r="I24" s="31"/>
      <c r="J24" s="28"/>
      <c r="K24" s="26" t="e">
        <f t="shared" si="3"/>
        <v>#DIV/0!</v>
      </c>
      <c r="L24" s="31"/>
      <c r="M24" s="28"/>
      <c r="N24" s="25"/>
      <c r="O24" s="24"/>
      <c r="P24" s="24"/>
      <c r="Q24" s="24"/>
      <c r="R24" s="24"/>
      <c r="S24" s="24"/>
      <c r="T24" s="24"/>
      <c r="U24" s="24"/>
      <c r="V24" s="24"/>
    </row>
    <row r="25" spans="1:23" ht="13.5" thickBot="1">
      <c r="A25" s="40">
        <v>20</v>
      </c>
      <c r="B25" s="43">
        <f t="shared" si="0"/>
        <v>0.97375908144083723</v>
      </c>
      <c r="C25" s="30">
        <v>38.332999999999998</v>
      </c>
      <c r="D25" s="42">
        <v>39.366</v>
      </c>
      <c r="E25" s="26" t="e">
        <f t="shared" si="1"/>
        <v>#DIV/0!</v>
      </c>
      <c r="F25" s="30"/>
      <c r="G25" s="28"/>
      <c r="H25" s="26" t="e">
        <f t="shared" si="2"/>
        <v>#DIV/0!</v>
      </c>
      <c r="I25" s="31"/>
      <c r="J25" s="28"/>
      <c r="K25" s="26" t="e">
        <f t="shared" si="3"/>
        <v>#DIV/0!</v>
      </c>
      <c r="L25" s="31"/>
      <c r="M25" s="28"/>
      <c r="N25" s="25"/>
      <c r="O25" s="24"/>
      <c r="P25" s="24"/>
      <c r="Q25" s="24"/>
      <c r="R25" s="24"/>
      <c r="S25" s="24"/>
      <c r="T25" s="24"/>
      <c r="U25" s="24"/>
      <c r="V25" s="24"/>
    </row>
    <row r="26" spans="1:23" ht="13.5" thickBot="1">
      <c r="A26" s="40">
        <v>22</v>
      </c>
      <c r="B26" s="43">
        <f t="shared" si="0"/>
        <v>0.97806451612903222</v>
      </c>
      <c r="C26" s="30">
        <v>41.69</v>
      </c>
      <c r="D26" s="42">
        <v>42.625</v>
      </c>
      <c r="E26" s="26" t="e">
        <f t="shared" si="1"/>
        <v>#DIV/0!</v>
      </c>
      <c r="F26" s="30"/>
      <c r="G26" s="28"/>
      <c r="H26" s="26" t="e">
        <f t="shared" si="2"/>
        <v>#DIV/0!</v>
      </c>
      <c r="I26" s="31"/>
      <c r="J26" s="28"/>
      <c r="K26" s="26" t="e">
        <f t="shared" si="3"/>
        <v>#DIV/0!</v>
      </c>
      <c r="L26" s="31"/>
      <c r="M26" s="28"/>
      <c r="N26" s="25"/>
      <c r="O26" s="24"/>
      <c r="P26" s="24"/>
      <c r="Q26" s="24"/>
      <c r="R26" s="24"/>
      <c r="S26" s="24"/>
      <c r="T26" s="24"/>
      <c r="U26" s="24"/>
      <c r="V26" s="24"/>
    </row>
    <row r="27" spans="1:23" ht="13.5" thickBot="1">
      <c r="A27" s="40">
        <v>24</v>
      </c>
      <c r="B27" s="43">
        <f t="shared" si="0"/>
        <v>0.9693236767827057</v>
      </c>
      <c r="C27" s="30">
        <v>44.301000000000002</v>
      </c>
      <c r="D27" s="42">
        <v>45.703000000000003</v>
      </c>
      <c r="E27" s="26" t="e">
        <f t="shared" si="1"/>
        <v>#DIV/0!</v>
      </c>
      <c r="F27" s="30"/>
      <c r="G27" s="28"/>
      <c r="H27" s="26" t="e">
        <f t="shared" si="2"/>
        <v>#DIV/0!</v>
      </c>
      <c r="I27" s="32"/>
      <c r="J27" s="28"/>
      <c r="K27" s="26" t="e">
        <f t="shared" si="3"/>
        <v>#DIV/0!</v>
      </c>
      <c r="L27" s="32"/>
      <c r="M27" s="28"/>
      <c r="N27" s="25"/>
      <c r="O27" s="24"/>
      <c r="P27" s="24"/>
      <c r="Q27" s="24"/>
      <c r="R27" s="24"/>
      <c r="S27" s="24"/>
      <c r="T27" s="24"/>
      <c r="U27" s="24"/>
      <c r="V27" s="24"/>
    </row>
    <row r="28" spans="1:23">
      <c r="C28" s="9"/>
      <c r="D28" s="27"/>
      <c r="E28" s="2"/>
      <c r="F28" s="9"/>
      <c r="G28" s="27"/>
      <c r="I28" s="9"/>
      <c r="J28" s="27"/>
      <c r="L28" s="9"/>
      <c r="M28" s="27"/>
      <c r="N28" s="12"/>
      <c r="O28" s="12"/>
    </row>
    <row r="29" spans="1:23">
      <c r="A29" s="4"/>
      <c r="N29" s="12"/>
      <c r="O29" s="12"/>
    </row>
    <row r="30" spans="1:23">
      <c r="B30" s="9"/>
      <c r="C30" s="9"/>
      <c r="E30" s="13"/>
      <c r="F30" s="13"/>
      <c r="G30" s="2"/>
    </row>
    <row r="31" spans="1:23">
      <c r="G31" s="2"/>
    </row>
    <row r="32" spans="1:23">
      <c r="E32" s="8"/>
      <c r="F32" s="8"/>
      <c r="G32" s="2"/>
    </row>
    <row r="33" spans="1:15">
      <c r="E33" s="8"/>
      <c r="F33" s="8"/>
      <c r="G33" s="2"/>
    </row>
    <row r="34" spans="1:15">
      <c r="E34" s="8"/>
      <c r="F34" s="8"/>
      <c r="G34" s="2"/>
    </row>
    <row r="35" spans="1:15">
      <c r="E35" s="8"/>
      <c r="F35" s="8"/>
      <c r="G35" s="2"/>
    </row>
    <row r="36" spans="1:15">
      <c r="E36" s="8"/>
      <c r="F36" s="8"/>
      <c r="G36" s="2"/>
    </row>
    <row r="37" spans="1:15">
      <c r="E37" s="8"/>
      <c r="F37" s="8"/>
      <c r="G37" s="2"/>
    </row>
    <row r="38" spans="1:15">
      <c r="E38" s="8"/>
      <c r="F38" s="8"/>
      <c r="G38" s="2"/>
    </row>
    <row r="39" spans="1:15">
      <c r="E39" s="8"/>
      <c r="F39" s="8"/>
      <c r="G39" s="2"/>
    </row>
    <row r="40" spans="1:15">
      <c r="E40" s="8"/>
      <c r="F40" s="8"/>
      <c r="G40" s="2"/>
    </row>
    <row r="41" spans="1:15">
      <c r="E41" s="8"/>
      <c r="F41" s="8"/>
      <c r="G41" s="2"/>
    </row>
    <row r="42" spans="1:15">
      <c r="G42" s="2"/>
    </row>
    <row r="43" spans="1:15">
      <c r="G43" s="2"/>
    </row>
    <row r="45" spans="1:15">
      <c r="A45" s="4"/>
      <c r="N45" s="12"/>
      <c r="O45" s="12"/>
    </row>
    <row r="46" spans="1:15">
      <c r="E46" s="13"/>
      <c r="F46" s="13"/>
      <c r="G46" s="13"/>
    </row>
    <row r="48" spans="1:15">
      <c r="E48" s="8"/>
      <c r="F48" s="8"/>
      <c r="G48" s="8"/>
    </row>
    <row r="49" spans="5:12">
      <c r="E49" s="8"/>
      <c r="F49" s="8"/>
      <c r="G49" s="8"/>
    </row>
    <row r="50" spans="5:12">
      <c r="E50" s="8"/>
      <c r="F50" s="8"/>
      <c r="G50" s="8"/>
    </row>
    <row r="51" spans="5:12">
      <c r="E51" s="8"/>
      <c r="F51" s="8"/>
      <c r="G51" s="8"/>
    </row>
    <row r="52" spans="5:12">
      <c r="E52" s="8"/>
      <c r="F52" s="8"/>
      <c r="G52" s="8"/>
    </row>
    <row r="53" spans="5:12">
      <c r="E53" s="8"/>
      <c r="F53" s="8"/>
      <c r="G53" s="8"/>
    </row>
    <row r="54" spans="5:12">
      <c r="E54" s="8"/>
      <c r="F54" s="8"/>
      <c r="G54" s="8"/>
    </row>
    <row r="55" spans="5:12">
      <c r="E55" s="8"/>
      <c r="F55" s="8"/>
      <c r="G55" s="8"/>
      <c r="H55" s="11"/>
      <c r="I55" s="11"/>
    </row>
    <row r="56" spans="5:12">
      <c r="E56" s="8"/>
      <c r="F56" s="8"/>
      <c r="G56" s="8"/>
    </row>
    <row r="57" spans="5:12">
      <c r="E57" s="8"/>
      <c r="F57" s="8"/>
      <c r="G57" s="8"/>
      <c r="H57" s="11"/>
      <c r="I57" s="11"/>
    </row>
    <row r="59" spans="5:12">
      <c r="H59" s="11"/>
      <c r="I59" s="11"/>
    </row>
    <row r="60" spans="5:12">
      <c r="K60" s="14"/>
      <c r="L60" s="14"/>
    </row>
    <row r="61" spans="5:12">
      <c r="H61" s="12"/>
      <c r="I61" s="12"/>
      <c r="K61" s="14"/>
      <c r="L61" s="14"/>
    </row>
    <row r="62" spans="5:12">
      <c r="K62" s="14"/>
      <c r="L62" s="14"/>
    </row>
    <row r="63" spans="5:12">
      <c r="E63" s="15"/>
      <c r="F63" s="15"/>
      <c r="G63" s="15"/>
      <c r="H63" s="16"/>
      <c r="I63" s="16"/>
      <c r="K63" s="14"/>
      <c r="L63" s="14"/>
    </row>
    <row r="64" spans="5:12">
      <c r="E64" s="15"/>
      <c r="F64" s="15"/>
      <c r="G64" s="15"/>
      <c r="H64" s="11"/>
      <c r="I64" s="11"/>
      <c r="K64" s="14"/>
      <c r="L64" s="14"/>
    </row>
    <row r="65" spans="2:15">
      <c r="E65" s="15"/>
      <c r="F65" s="15"/>
      <c r="G65" s="15"/>
      <c r="H65" s="11"/>
      <c r="I65" s="11"/>
      <c r="K65" s="14"/>
      <c r="L65" s="14"/>
    </row>
    <row r="66" spans="2:15">
      <c r="E66" s="15"/>
      <c r="F66" s="15"/>
      <c r="G66" s="15"/>
      <c r="H66" s="11"/>
      <c r="I66" s="11"/>
      <c r="K66" s="14"/>
      <c r="L66" s="14"/>
    </row>
    <row r="67" spans="2:15">
      <c r="E67" s="15"/>
      <c r="F67" s="15"/>
      <c r="G67" s="15"/>
      <c r="H67" s="11"/>
      <c r="I67" s="11"/>
      <c r="K67" s="14"/>
      <c r="L67" s="14"/>
    </row>
    <row r="68" spans="2:15">
      <c r="E68" s="15"/>
      <c r="F68" s="15"/>
      <c r="G68" s="15"/>
      <c r="H68" s="11"/>
      <c r="I68" s="11"/>
      <c r="K68" s="14"/>
      <c r="L68" s="14"/>
    </row>
    <row r="69" spans="2:15">
      <c r="E69" s="15"/>
      <c r="F69" s="15"/>
      <c r="G69" s="15"/>
      <c r="H69" s="11"/>
      <c r="I69" s="11"/>
      <c r="K69" s="14"/>
      <c r="L69" s="14"/>
    </row>
    <row r="70" spans="2:15">
      <c r="E70" s="15"/>
      <c r="F70" s="15"/>
      <c r="G70" s="15"/>
      <c r="K70" s="17"/>
      <c r="L70" s="17"/>
    </row>
    <row r="71" spans="2:15">
      <c r="B71" s="18"/>
      <c r="C71" s="18"/>
      <c r="D71" s="18"/>
      <c r="E71" s="15"/>
      <c r="F71" s="15"/>
      <c r="G71" s="15"/>
      <c r="J71" s="18"/>
      <c r="N71" s="18"/>
      <c r="O71" s="18"/>
    </row>
  </sheetData>
  <mergeCells count="9">
    <mergeCell ref="X10:AM10"/>
    <mergeCell ref="B9:D9"/>
    <mergeCell ref="E9:G9"/>
    <mergeCell ref="H9:J9"/>
    <mergeCell ref="K9:M9"/>
    <mergeCell ref="B10:D10"/>
    <mergeCell ref="E10:G10"/>
    <mergeCell ref="H10:J10"/>
    <mergeCell ref="K10:M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CRS FDD Test 1</vt:lpstr>
      <vt:lpstr>CRS FDD Test 2</vt:lpstr>
      <vt:lpstr>CRS FDD Test 3</vt:lpstr>
      <vt:lpstr>CRS FDD Test 4</vt:lpstr>
      <vt:lpstr>CRS TDD Test 1</vt:lpstr>
      <vt:lpstr>CRS TDD Test 2</vt:lpstr>
      <vt:lpstr>CRS TDD Test 3</vt:lpstr>
      <vt:lpstr>CRS TDD Test 4</vt:lpstr>
      <vt:lpstr>CSI-RS FDD Test 1</vt:lpstr>
      <vt:lpstr>CSI-RS FDD Test 2</vt:lpstr>
      <vt:lpstr>CSI-RS FDD Test 3</vt:lpstr>
      <vt:lpstr>CSI-RS FDD Test 4</vt:lpstr>
      <vt:lpstr>CSI-RS TDD Test 1</vt:lpstr>
      <vt:lpstr>CSI-RS TDD Test 2</vt:lpstr>
      <vt:lpstr>CSI-RS TDD Test 3</vt:lpstr>
      <vt:lpstr>CSI-RS TDD Test 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Torgny Palenius</dc:creator>
  <cp:lastModifiedBy>Torgny Palenius</cp:lastModifiedBy>
  <dcterms:created xsi:type="dcterms:W3CDTF">2016-04-06T07:02:57Z</dcterms:created>
  <dcterms:modified xsi:type="dcterms:W3CDTF">2016-05-20T12:24:20Z</dcterms:modified>
</cp:coreProperties>
</file>